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 activeTab="4"/>
  </bookViews>
  <sheets>
    <sheet name="公共课中级" sheetId="1" r:id="rId1"/>
    <sheet name="公共课初级" sheetId="2" r:id="rId2"/>
    <sheet name="专业课中级" sheetId="3" r:id="rId3"/>
    <sheet name="专业课初级" sheetId="4" r:id="rId4"/>
    <sheet name="各组总评成绩" sheetId="5" r:id="rId5"/>
  </sheets>
  <calcPr calcId="125725"/>
</workbook>
</file>

<file path=xl/calcChain.xml><?xml version="1.0" encoding="utf-8"?>
<calcChain xmlns="http://schemas.openxmlformats.org/spreadsheetml/2006/main">
  <c r="J7" i="5"/>
  <c r="J4"/>
  <c r="J5"/>
  <c r="J13"/>
  <c r="J11"/>
  <c r="J10"/>
  <c r="J12"/>
  <c r="J9"/>
  <c r="J8"/>
  <c r="J20"/>
  <c r="J19"/>
  <c r="J14"/>
  <c r="J17"/>
  <c r="J15"/>
  <c r="J18"/>
  <c r="J16"/>
  <c r="J26"/>
  <c r="J25"/>
  <c r="J22"/>
  <c r="J23"/>
  <c r="J24"/>
  <c r="J21"/>
  <c r="J6"/>
  <c r="H7"/>
  <c r="H4"/>
  <c r="H5"/>
  <c r="H13"/>
  <c r="H11"/>
  <c r="H10"/>
  <c r="H12"/>
  <c r="H9"/>
  <c r="H8"/>
  <c r="H20"/>
  <c r="H19"/>
  <c r="H14"/>
  <c r="H17"/>
  <c r="H15"/>
  <c r="H18"/>
  <c r="H16"/>
  <c r="H26"/>
  <c r="H25"/>
  <c r="H22"/>
  <c r="H23"/>
  <c r="H24"/>
  <c r="H21"/>
  <c r="H6"/>
  <c r="F7"/>
  <c r="F4"/>
  <c r="F5"/>
  <c r="K5" s="1"/>
  <c r="F13"/>
  <c r="F11"/>
  <c r="F10"/>
  <c r="F12"/>
  <c r="F9"/>
  <c r="F8"/>
  <c r="F20"/>
  <c r="F19"/>
  <c r="F14"/>
  <c r="F17"/>
  <c r="F15"/>
  <c r="F18"/>
  <c r="F16"/>
  <c r="F26"/>
  <c r="F25"/>
  <c r="F22"/>
  <c r="F23"/>
  <c r="F24"/>
  <c r="F21"/>
  <c r="F6"/>
  <c r="L6" i="4"/>
  <c r="L7"/>
  <c r="L8"/>
  <c r="L9"/>
  <c r="L10"/>
  <c r="L5"/>
  <c r="I22"/>
  <c r="I23"/>
  <c r="I24"/>
  <c r="I25"/>
  <c r="I26"/>
  <c r="I21"/>
  <c r="I24" i="3"/>
  <c r="I25"/>
  <c r="I26"/>
  <c r="I27"/>
  <c r="I28"/>
  <c r="I29"/>
  <c r="I23"/>
  <c r="L6"/>
  <c r="L7"/>
  <c r="L8"/>
  <c r="L9"/>
  <c r="L10"/>
  <c r="L11"/>
  <c r="L5"/>
  <c r="I22" i="2"/>
  <c r="I23"/>
  <c r="I24"/>
  <c r="I25"/>
  <c r="I26"/>
  <c r="I21"/>
  <c r="L6"/>
  <c r="L7"/>
  <c r="L8"/>
  <c r="L9"/>
  <c r="L10"/>
  <c r="L5"/>
  <c r="I18" i="1"/>
  <c r="I19"/>
  <c r="I20"/>
  <c r="I17"/>
  <c r="L6"/>
  <c r="L7"/>
  <c r="L8"/>
  <c r="L5"/>
  <c r="K6" i="5" l="1"/>
  <c r="K12"/>
  <c r="K7"/>
  <c r="K11"/>
  <c r="K24"/>
  <c r="K22"/>
  <c r="K26"/>
  <c r="K18"/>
  <c r="K17"/>
  <c r="K19"/>
  <c r="K8"/>
  <c r="K4"/>
  <c r="K21"/>
  <c r="K23"/>
  <c r="K25"/>
  <c r="K16"/>
  <c r="K15"/>
  <c r="K14"/>
  <c r="K20"/>
  <c r="K9"/>
  <c r="K10"/>
  <c r="K13"/>
</calcChain>
</file>

<file path=xl/sharedStrings.xml><?xml version="1.0" encoding="utf-8"?>
<sst xmlns="http://schemas.openxmlformats.org/spreadsheetml/2006/main" count="313" uniqueCount="85">
  <si>
    <t>参赛选手</t>
    <phoneticPr fontId="1" type="noConversion"/>
  </si>
  <si>
    <t>评委1</t>
    <phoneticPr fontId="1" type="noConversion"/>
  </si>
  <si>
    <t>评委2</t>
    <phoneticPr fontId="1" type="noConversion"/>
  </si>
  <si>
    <t>评委3</t>
    <phoneticPr fontId="1" type="noConversion"/>
  </si>
  <si>
    <t>评委4</t>
    <phoneticPr fontId="1" type="noConversion"/>
  </si>
  <si>
    <t>评委5</t>
    <phoneticPr fontId="1" type="noConversion"/>
  </si>
  <si>
    <t>评委6</t>
    <phoneticPr fontId="1" type="noConversion"/>
  </si>
  <si>
    <t>评委7</t>
    <phoneticPr fontId="1" type="noConversion"/>
  </si>
  <si>
    <t>平均分</t>
    <phoneticPr fontId="1" type="noConversion"/>
  </si>
  <si>
    <t>陈雪艳</t>
    <phoneticPr fontId="1" type="noConversion"/>
  </si>
  <si>
    <t>师晓玲</t>
    <phoneticPr fontId="1" type="noConversion"/>
  </si>
  <si>
    <t>杨  林</t>
    <phoneticPr fontId="1" type="noConversion"/>
  </si>
  <si>
    <t>杨  芳</t>
    <phoneticPr fontId="1" type="noConversion"/>
  </si>
  <si>
    <t>学生现场评教成绩汇总</t>
    <phoneticPr fontId="1" type="noConversion"/>
  </si>
  <si>
    <t>学生1</t>
    <phoneticPr fontId="1" type="noConversion"/>
  </si>
  <si>
    <t>学生2</t>
    <phoneticPr fontId="1" type="noConversion"/>
  </si>
  <si>
    <t>学生3</t>
    <phoneticPr fontId="1" type="noConversion"/>
  </si>
  <si>
    <t>学生4</t>
    <phoneticPr fontId="1" type="noConversion"/>
  </si>
  <si>
    <t>学生5</t>
    <phoneticPr fontId="1" type="noConversion"/>
  </si>
  <si>
    <t>学生6</t>
    <phoneticPr fontId="1" type="noConversion"/>
  </si>
  <si>
    <t>学生7</t>
    <phoneticPr fontId="1" type="noConversion"/>
  </si>
  <si>
    <t>学生8</t>
    <phoneticPr fontId="1" type="noConversion"/>
  </si>
  <si>
    <t>学生9</t>
    <phoneticPr fontId="1" type="noConversion"/>
  </si>
  <si>
    <t>学生10</t>
    <phoneticPr fontId="1" type="noConversion"/>
  </si>
  <si>
    <t>弃权</t>
  </si>
  <si>
    <t>弃权</t>
    <phoneticPr fontId="1" type="noConversion"/>
  </si>
  <si>
    <t xml:space="preserve">*备注：1、现场比赛成绩采取去掉一个最高分，去掉一个最低分，以取平均分的方法确定。2、平均分保留1位小数。3、表中参赛选手顺序以赛前抽签顺序依次排列。          </t>
    <phoneticPr fontId="1" type="noConversion"/>
  </si>
  <si>
    <t>组别：公共课中级组</t>
    <phoneticPr fontId="1" type="noConversion"/>
  </si>
  <si>
    <t>现场讲课比赛成绩汇总</t>
    <phoneticPr fontId="1" type="noConversion"/>
  </si>
  <si>
    <t>选手教学材料成绩汇总</t>
    <phoneticPr fontId="1" type="noConversion"/>
  </si>
  <si>
    <t>组别：公共课初级组</t>
    <phoneticPr fontId="1" type="noConversion"/>
  </si>
  <si>
    <t>张  宁</t>
    <phoneticPr fontId="1" type="noConversion"/>
  </si>
  <si>
    <t>高贝贝</t>
    <phoneticPr fontId="1" type="noConversion"/>
  </si>
  <si>
    <t>卢  营</t>
    <phoneticPr fontId="1" type="noConversion"/>
  </si>
  <si>
    <t>苗  超</t>
    <phoneticPr fontId="1" type="noConversion"/>
  </si>
  <si>
    <t>李东方</t>
    <phoneticPr fontId="1" type="noConversion"/>
  </si>
  <si>
    <t>宋贵斌</t>
    <phoneticPr fontId="1" type="noConversion"/>
  </si>
  <si>
    <t xml:space="preserve">*备注：1、现场比赛成绩采取去掉一个最高分，去掉一个最低分，以取平均分的方法确定。2、平均分保留1位小数。3、表中参赛选手顺序以赛前抽签顺序依次排列。          </t>
    <phoneticPr fontId="1" type="noConversion"/>
  </si>
  <si>
    <t>组别：专业课中级组</t>
    <phoneticPr fontId="1" type="noConversion"/>
  </si>
  <si>
    <t>杨红培</t>
    <phoneticPr fontId="1" type="noConversion"/>
  </si>
  <si>
    <t>孙晶晶</t>
    <phoneticPr fontId="1" type="noConversion"/>
  </si>
  <si>
    <t>陈建中</t>
    <phoneticPr fontId="1" type="noConversion"/>
  </si>
  <si>
    <t>王俊平</t>
    <phoneticPr fontId="1" type="noConversion"/>
  </si>
  <si>
    <t>李松勤</t>
    <phoneticPr fontId="1" type="noConversion"/>
  </si>
  <si>
    <t>王银洲</t>
    <phoneticPr fontId="1" type="noConversion"/>
  </si>
  <si>
    <t>李  艳</t>
    <phoneticPr fontId="1" type="noConversion"/>
  </si>
  <si>
    <t>弃权</t>
    <phoneticPr fontId="1" type="noConversion"/>
  </si>
  <si>
    <t>组别：专业课初级组</t>
    <phoneticPr fontId="1" type="noConversion"/>
  </si>
  <si>
    <t>汪跃军</t>
    <phoneticPr fontId="1" type="noConversion"/>
  </si>
  <si>
    <t>徐  洋</t>
    <phoneticPr fontId="1" type="noConversion"/>
  </si>
  <si>
    <t>王德真</t>
    <phoneticPr fontId="1" type="noConversion"/>
  </si>
  <si>
    <t>郑栋梁</t>
    <phoneticPr fontId="1" type="noConversion"/>
  </si>
  <si>
    <t>张宏伟</t>
    <phoneticPr fontId="1" type="noConversion"/>
  </si>
  <si>
    <t>杜  羽</t>
    <phoneticPr fontId="1" type="noConversion"/>
  </si>
  <si>
    <t>弃权</t>
    <phoneticPr fontId="1" type="noConversion"/>
  </si>
  <si>
    <t xml:space="preserve">*备注：1、现场比赛成绩采取去掉一个最高分，去掉一个最低分，以取平均分的方法确定。2、平均分保留1位小数。3、表中参赛选手顺序以赛前抽签顺序依次排列。          </t>
    <phoneticPr fontId="1" type="noConversion"/>
  </si>
  <si>
    <t>*备注：1、现场比赛成绩采取去掉一个最高分，去掉一个最低分，以取平均分的方法确定。2、平均分保留1位小数。3、表中参赛选手顺序以赛前抽签顺序依次排列。</t>
    <phoneticPr fontId="1" type="noConversion"/>
  </si>
  <si>
    <t>组别</t>
    <phoneticPr fontId="1" type="noConversion"/>
  </si>
  <si>
    <t>名次</t>
    <phoneticPr fontId="1" type="noConversion"/>
  </si>
  <si>
    <t>平均分</t>
    <phoneticPr fontId="1" type="noConversion"/>
  </si>
  <si>
    <t>标准分</t>
    <phoneticPr fontId="1" type="noConversion"/>
  </si>
  <si>
    <t>学生现场评教成绩</t>
    <phoneticPr fontId="1" type="noConversion"/>
  </si>
  <si>
    <t>教学材料成绩</t>
    <phoneticPr fontId="1" type="noConversion"/>
  </si>
  <si>
    <t>总评成绩</t>
    <phoneticPr fontId="1" type="noConversion"/>
  </si>
  <si>
    <t>参赛选手</t>
    <phoneticPr fontId="1" type="noConversion"/>
  </si>
  <si>
    <t>讲课成绩</t>
    <phoneticPr fontId="1" type="noConversion"/>
  </si>
  <si>
    <t>公共教学部</t>
  </si>
  <si>
    <t>教学单位</t>
    <phoneticPr fontId="1" type="noConversion"/>
  </si>
  <si>
    <t>经济管理系</t>
  </si>
  <si>
    <t>信息工程系</t>
  </si>
  <si>
    <t>电气工程系</t>
  </si>
  <si>
    <t>机电工程系</t>
  </si>
  <si>
    <t>公共教学部</t>
    <phoneticPr fontId="1" type="noConversion"/>
  </si>
  <si>
    <t>经济管理系</t>
    <phoneticPr fontId="1" type="noConversion"/>
  </si>
  <si>
    <t>信息工程系</t>
    <phoneticPr fontId="1" type="noConversion"/>
  </si>
  <si>
    <t>电气工程系</t>
    <phoneticPr fontId="1" type="noConversion"/>
  </si>
  <si>
    <t>艺  术  系</t>
    <phoneticPr fontId="1" type="noConversion"/>
  </si>
  <si>
    <t>机电工程系</t>
    <phoneticPr fontId="1" type="noConversion"/>
  </si>
  <si>
    <t>*备注：决赛总评成绩由讲课成绩（60%）、学生现场评教成绩（25%）和教学材料成绩（15%）三部分组成。</t>
    <phoneticPr fontId="1" type="noConversion"/>
  </si>
  <si>
    <t>公共课（中级组）</t>
    <phoneticPr fontId="1" type="noConversion"/>
  </si>
  <si>
    <t>公共课（初级组）</t>
    <phoneticPr fontId="1" type="noConversion"/>
  </si>
  <si>
    <t>专业课（中级组）</t>
    <phoneticPr fontId="1" type="noConversion"/>
  </si>
  <si>
    <t>专业课（初级组）</t>
    <phoneticPr fontId="1" type="noConversion"/>
  </si>
  <si>
    <t>2015年许昌电气职业学院教师课堂教学大奖赛决赛总评成绩表</t>
    <phoneticPr fontId="1" type="noConversion"/>
  </si>
  <si>
    <t>2015年许昌电气职业学院教师课堂教学大奖赛决赛成绩汇总表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</si>
</sst>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_);[Red]\(0.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华文中宋"/>
      <family val="3"/>
      <charset val="134"/>
    </font>
    <font>
      <sz val="16"/>
      <color theme="1"/>
      <name val="宋体"/>
      <family val="3"/>
      <charset val="134"/>
      <scheme val="major"/>
    </font>
    <font>
      <sz val="12"/>
      <color theme="1"/>
      <name val="宋体"/>
      <family val="3"/>
      <charset val="134"/>
      <scheme val="maj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0" fillId="0" borderId="9" xfId="0" applyNumberFormat="1" applyBorder="1" applyAlignment="1">
      <alignment horizontal="left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0" fillId="0" borderId="11" xfId="0" applyNumberFormat="1" applyBorder="1" applyAlignment="1">
      <alignment horizontal="left" vertical="center" wrapText="1"/>
    </xf>
    <xf numFmtId="0" fontId="0" fillId="0" borderId="12" xfId="0" applyNumberFormat="1" applyBorder="1" applyAlignment="1">
      <alignment horizontal="left" vertical="center" wrapText="1"/>
    </xf>
    <xf numFmtId="0" fontId="0" fillId="0" borderId="13" xfId="0" applyNumberFormat="1" applyBorder="1" applyAlignment="1">
      <alignment horizontal="left" vertical="center" wrapText="1"/>
    </xf>
    <xf numFmtId="0" fontId="0" fillId="0" borderId="14" xfId="0" applyNumberForma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N11" sqref="N11"/>
    </sheetView>
  </sheetViews>
  <sheetFormatPr defaultRowHeight="13.5"/>
  <cols>
    <col min="1" max="1" width="10.375" customWidth="1"/>
    <col min="12" max="12" width="10.125" customWidth="1"/>
  </cols>
  <sheetData>
    <row r="1" spans="1:12" ht="34.5" customHeight="1">
      <c r="A1" s="22" t="s">
        <v>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5" customFormat="1" ht="20.25" customHeight="1">
      <c r="A2" s="23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8.75">
      <c r="A3" s="30" t="s">
        <v>0</v>
      </c>
      <c r="B3" s="31" t="s">
        <v>13</v>
      </c>
      <c r="C3" s="31"/>
      <c r="D3" s="31"/>
      <c r="E3" s="31"/>
      <c r="F3" s="31"/>
      <c r="G3" s="31"/>
      <c r="H3" s="31"/>
      <c r="I3" s="31"/>
      <c r="J3" s="32"/>
      <c r="K3" s="33"/>
      <c r="L3" s="34"/>
    </row>
    <row r="4" spans="1:12" ht="18.75">
      <c r="A4" s="30"/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 t="s">
        <v>8</v>
      </c>
    </row>
    <row r="5" spans="1:12" ht="18.75">
      <c r="A5" s="1" t="s">
        <v>9</v>
      </c>
      <c r="B5" s="11">
        <v>85</v>
      </c>
      <c r="C5" s="11">
        <v>78</v>
      </c>
      <c r="D5" s="11">
        <v>76</v>
      </c>
      <c r="E5" s="11">
        <v>76</v>
      </c>
      <c r="F5" s="11">
        <v>97</v>
      </c>
      <c r="G5" s="11">
        <v>75</v>
      </c>
      <c r="H5" s="11">
        <v>74</v>
      </c>
      <c r="I5" s="11">
        <v>75</v>
      </c>
      <c r="J5" s="11">
        <v>74</v>
      </c>
      <c r="K5" s="11">
        <v>87</v>
      </c>
      <c r="L5" s="4">
        <f>AVERAGE(B5:K5)</f>
        <v>79.7</v>
      </c>
    </row>
    <row r="6" spans="1:12" ht="18.75">
      <c r="A6" s="1" t="s">
        <v>10</v>
      </c>
      <c r="B6" s="11">
        <v>77</v>
      </c>
      <c r="C6" s="11">
        <v>77</v>
      </c>
      <c r="D6" s="11">
        <v>81</v>
      </c>
      <c r="E6" s="11">
        <v>82</v>
      </c>
      <c r="F6" s="11">
        <v>82</v>
      </c>
      <c r="G6" s="11">
        <v>85</v>
      </c>
      <c r="H6" s="11">
        <v>77</v>
      </c>
      <c r="I6" s="11">
        <v>74</v>
      </c>
      <c r="J6" s="11">
        <v>76</v>
      </c>
      <c r="K6" s="11">
        <v>77</v>
      </c>
      <c r="L6" s="4">
        <f t="shared" ref="L6:L8" si="0">AVERAGE(B6:K6)</f>
        <v>78.8</v>
      </c>
    </row>
    <row r="7" spans="1:12" ht="18.75">
      <c r="A7" s="1" t="s">
        <v>11</v>
      </c>
      <c r="B7" s="11">
        <v>89</v>
      </c>
      <c r="C7" s="11">
        <v>89</v>
      </c>
      <c r="D7" s="11">
        <v>88</v>
      </c>
      <c r="E7" s="11">
        <v>82</v>
      </c>
      <c r="F7" s="11">
        <v>75</v>
      </c>
      <c r="G7" s="11">
        <v>74</v>
      </c>
      <c r="H7" s="11">
        <v>84</v>
      </c>
      <c r="I7" s="11">
        <v>85</v>
      </c>
      <c r="J7" s="11">
        <v>70</v>
      </c>
      <c r="K7" s="11">
        <v>87</v>
      </c>
      <c r="L7" s="4">
        <f t="shared" si="0"/>
        <v>82.3</v>
      </c>
    </row>
    <row r="8" spans="1:12" ht="18.75">
      <c r="A8" s="1" t="s">
        <v>12</v>
      </c>
      <c r="B8" s="11">
        <v>75</v>
      </c>
      <c r="C8" s="11">
        <v>87</v>
      </c>
      <c r="D8" s="11">
        <v>77</v>
      </c>
      <c r="E8" s="11">
        <v>81</v>
      </c>
      <c r="F8" s="11">
        <v>82</v>
      </c>
      <c r="G8" s="11">
        <v>79</v>
      </c>
      <c r="H8" s="11">
        <v>73</v>
      </c>
      <c r="I8" s="11">
        <v>73</v>
      </c>
      <c r="J8" s="11">
        <v>83</v>
      </c>
      <c r="K8" s="11">
        <v>79</v>
      </c>
      <c r="L8" s="4">
        <f t="shared" si="0"/>
        <v>78.900000000000006</v>
      </c>
    </row>
    <row r="9" spans="1:12" ht="18.75">
      <c r="A9" s="25" t="s">
        <v>0</v>
      </c>
      <c r="B9" s="27" t="s">
        <v>28</v>
      </c>
      <c r="C9" s="28"/>
      <c r="D9" s="28"/>
      <c r="E9" s="28"/>
      <c r="F9" s="28"/>
      <c r="G9" s="28"/>
      <c r="H9" s="28"/>
      <c r="I9" s="29"/>
      <c r="J9" s="32"/>
      <c r="K9" s="33"/>
      <c r="L9" s="34"/>
    </row>
    <row r="10" spans="1:12" ht="18.75">
      <c r="A10" s="26"/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3" t="s">
        <v>26</v>
      </c>
      <c r="K10" s="14"/>
      <c r="L10" s="15"/>
    </row>
    <row r="11" spans="1:12" ht="18.75">
      <c r="A11" s="1" t="s">
        <v>9</v>
      </c>
      <c r="B11" s="1">
        <v>91</v>
      </c>
      <c r="C11" s="3">
        <v>93</v>
      </c>
      <c r="D11" s="1">
        <v>86</v>
      </c>
      <c r="E11" s="1">
        <v>86</v>
      </c>
      <c r="F11" s="1">
        <v>89</v>
      </c>
      <c r="G11" s="3">
        <v>82</v>
      </c>
      <c r="H11" s="1">
        <v>90</v>
      </c>
      <c r="I11" s="4">
        <v>88.4</v>
      </c>
      <c r="J11" s="16"/>
      <c r="K11" s="17"/>
      <c r="L11" s="18"/>
    </row>
    <row r="12" spans="1:12" ht="18.75">
      <c r="A12" s="1" t="s">
        <v>10</v>
      </c>
      <c r="B12" s="1">
        <v>86</v>
      </c>
      <c r="C12" s="1">
        <v>84</v>
      </c>
      <c r="D12" s="1">
        <v>84</v>
      </c>
      <c r="E12" s="3">
        <v>90</v>
      </c>
      <c r="F12" s="3">
        <v>79</v>
      </c>
      <c r="G12" s="1">
        <v>87</v>
      </c>
      <c r="H12" s="1">
        <v>86</v>
      </c>
      <c r="I12" s="4">
        <v>85.4</v>
      </c>
      <c r="J12" s="16"/>
      <c r="K12" s="17"/>
      <c r="L12" s="18"/>
    </row>
    <row r="13" spans="1:12" ht="18.75">
      <c r="A13" s="1" t="s">
        <v>11</v>
      </c>
      <c r="B13" s="1">
        <v>94</v>
      </c>
      <c r="C13" s="1">
        <v>95</v>
      </c>
      <c r="D13" s="3">
        <v>93</v>
      </c>
      <c r="E13" s="1">
        <v>95</v>
      </c>
      <c r="F13" s="3">
        <v>99</v>
      </c>
      <c r="G13" s="1">
        <v>95</v>
      </c>
      <c r="H13" s="1">
        <v>95</v>
      </c>
      <c r="I13" s="4">
        <v>94.8</v>
      </c>
      <c r="J13" s="16"/>
      <c r="K13" s="17"/>
      <c r="L13" s="18"/>
    </row>
    <row r="14" spans="1:12" ht="18.75">
      <c r="A14" s="1" t="s">
        <v>12</v>
      </c>
      <c r="B14" s="3">
        <v>98</v>
      </c>
      <c r="C14" s="1">
        <v>93</v>
      </c>
      <c r="D14" s="1">
        <v>91</v>
      </c>
      <c r="E14" s="1">
        <v>96</v>
      </c>
      <c r="F14" s="1">
        <v>92</v>
      </c>
      <c r="G14" s="3">
        <v>87</v>
      </c>
      <c r="H14" s="1">
        <v>88</v>
      </c>
      <c r="I14" s="4">
        <v>92</v>
      </c>
      <c r="J14" s="16"/>
      <c r="K14" s="17"/>
      <c r="L14" s="18"/>
    </row>
    <row r="15" spans="1:12" ht="18.75">
      <c r="A15" s="25" t="s">
        <v>0</v>
      </c>
      <c r="B15" s="27" t="s">
        <v>29</v>
      </c>
      <c r="C15" s="28"/>
      <c r="D15" s="28"/>
      <c r="E15" s="28"/>
      <c r="F15" s="28"/>
      <c r="G15" s="28"/>
      <c r="H15" s="28"/>
      <c r="I15" s="29"/>
      <c r="J15" s="16"/>
      <c r="K15" s="17"/>
      <c r="L15" s="18"/>
    </row>
    <row r="16" spans="1:12" ht="18.75">
      <c r="A16" s="26"/>
      <c r="B16" s="1" t="s">
        <v>1</v>
      </c>
      <c r="C16" s="1" t="s">
        <v>2</v>
      </c>
      <c r="D16" s="1" t="s">
        <v>3</v>
      </c>
      <c r="E16" s="1" t="s">
        <v>4</v>
      </c>
      <c r="F16" s="1" t="s">
        <v>5</v>
      </c>
      <c r="G16" s="1" t="s">
        <v>6</v>
      </c>
      <c r="H16" s="1" t="s">
        <v>7</v>
      </c>
      <c r="I16" s="1" t="s">
        <v>8</v>
      </c>
      <c r="J16" s="16"/>
      <c r="K16" s="17"/>
      <c r="L16" s="18"/>
    </row>
    <row r="17" spans="1:12" ht="18.75">
      <c r="A17" s="1" t="s">
        <v>9</v>
      </c>
      <c r="B17" s="1">
        <v>92</v>
      </c>
      <c r="C17" s="1">
        <v>94</v>
      </c>
      <c r="D17" s="1">
        <v>96</v>
      </c>
      <c r="E17" s="1">
        <v>93</v>
      </c>
      <c r="F17" s="1" t="s">
        <v>25</v>
      </c>
      <c r="G17" s="1" t="s">
        <v>24</v>
      </c>
      <c r="H17" s="1" t="s">
        <v>24</v>
      </c>
      <c r="I17" s="4">
        <f>AVERAGE(B17:E17)</f>
        <v>93.75</v>
      </c>
      <c r="J17" s="16"/>
      <c r="K17" s="17"/>
      <c r="L17" s="18"/>
    </row>
    <row r="18" spans="1:12" ht="18.75">
      <c r="A18" s="1" t="s">
        <v>10</v>
      </c>
      <c r="B18" s="1">
        <v>91</v>
      </c>
      <c r="C18" s="1">
        <v>90</v>
      </c>
      <c r="D18" s="1">
        <v>94</v>
      </c>
      <c r="E18" s="1">
        <v>90</v>
      </c>
      <c r="F18" s="1" t="s">
        <v>24</v>
      </c>
      <c r="G18" s="1" t="s">
        <v>24</v>
      </c>
      <c r="H18" s="1" t="s">
        <v>24</v>
      </c>
      <c r="I18" s="4">
        <f t="shared" ref="I18:I20" si="1">AVERAGE(B18:E18)</f>
        <v>91.25</v>
      </c>
      <c r="J18" s="16"/>
      <c r="K18" s="17"/>
      <c r="L18" s="18"/>
    </row>
    <row r="19" spans="1:12" ht="18.75">
      <c r="A19" s="1" t="s">
        <v>11</v>
      </c>
      <c r="B19" s="1">
        <v>95</v>
      </c>
      <c r="C19" s="1">
        <v>97</v>
      </c>
      <c r="D19" s="1">
        <v>99</v>
      </c>
      <c r="E19" s="1">
        <v>95</v>
      </c>
      <c r="F19" s="1" t="s">
        <v>24</v>
      </c>
      <c r="G19" s="1" t="s">
        <v>24</v>
      </c>
      <c r="H19" s="1" t="s">
        <v>24</v>
      </c>
      <c r="I19" s="4">
        <f t="shared" si="1"/>
        <v>96.5</v>
      </c>
      <c r="J19" s="16"/>
      <c r="K19" s="17"/>
      <c r="L19" s="18"/>
    </row>
    <row r="20" spans="1:12" ht="18.75">
      <c r="A20" s="1" t="s">
        <v>12</v>
      </c>
      <c r="B20" s="1">
        <v>82</v>
      </c>
      <c r="C20" s="1">
        <v>94</v>
      </c>
      <c r="D20" s="1">
        <v>97</v>
      </c>
      <c r="E20" s="1">
        <v>90</v>
      </c>
      <c r="F20" s="1" t="s">
        <v>24</v>
      </c>
      <c r="G20" s="1" t="s">
        <v>24</v>
      </c>
      <c r="H20" s="1" t="s">
        <v>24</v>
      </c>
      <c r="I20" s="4">
        <f t="shared" si="1"/>
        <v>90.75</v>
      </c>
      <c r="J20" s="19"/>
      <c r="K20" s="20"/>
      <c r="L20" s="21"/>
    </row>
  </sheetData>
  <mergeCells count="11">
    <mergeCell ref="J10:L20"/>
    <mergeCell ref="A1:L1"/>
    <mergeCell ref="A2:L2"/>
    <mergeCell ref="A9:A10"/>
    <mergeCell ref="B9:I9"/>
    <mergeCell ref="A15:A16"/>
    <mergeCell ref="B15:I15"/>
    <mergeCell ref="A3:A4"/>
    <mergeCell ref="B3:I3"/>
    <mergeCell ref="J3:L3"/>
    <mergeCell ref="J9:L9"/>
  </mergeCells>
  <phoneticPr fontId="1" type="noConversion"/>
  <pageMargins left="1.5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opLeftCell="A13" workbookViewId="0">
      <selection activeCell="N13" sqref="N13"/>
    </sheetView>
  </sheetViews>
  <sheetFormatPr defaultRowHeight="13.5"/>
  <cols>
    <col min="1" max="1" width="10.625" customWidth="1"/>
    <col min="12" max="12" width="9.75" customWidth="1"/>
  </cols>
  <sheetData>
    <row r="1" spans="1:12" ht="28.5">
      <c r="A1" s="22" t="s">
        <v>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25">
      <c r="A2" s="23" t="s">
        <v>30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8.75">
      <c r="A3" s="30" t="s">
        <v>0</v>
      </c>
      <c r="B3" s="31" t="s">
        <v>13</v>
      </c>
      <c r="C3" s="31"/>
      <c r="D3" s="31"/>
      <c r="E3" s="31"/>
      <c r="F3" s="31"/>
      <c r="G3" s="31"/>
      <c r="H3" s="31"/>
      <c r="I3" s="31"/>
      <c r="J3" s="32"/>
      <c r="K3" s="33"/>
      <c r="L3" s="34"/>
    </row>
    <row r="4" spans="1:12" ht="18.75">
      <c r="A4" s="30"/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 t="s">
        <v>8</v>
      </c>
    </row>
    <row r="5" spans="1:12" ht="18.75">
      <c r="A5" s="2" t="s">
        <v>31</v>
      </c>
      <c r="B5" s="11">
        <v>74</v>
      </c>
      <c r="C5" s="11">
        <v>75</v>
      </c>
      <c r="D5" s="11">
        <v>68</v>
      </c>
      <c r="E5" s="11">
        <v>95</v>
      </c>
      <c r="F5" s="11">
        <v>84</v>
      </c>
      <c r="G5" s="11">
        <v>68</v>
      </c>
      <c r="H5" s="11">
        <v>82</v>
      </c>
      <c r="I5" s="11">
        <v>91</v>
      </c>
      <c r="J5" s="11">
        <v>94</v>
      </c>
      <c r="K5" s="11">
        <v>84</v>
      </c>
      <c r="L5" s="4">
        <f>AVERAGE(B5:K5)</f>
        <v>81.5</v>
      </c>
    </row>
    <row r="6" spans="1:12" ht="18.75">
      <c r="A6" s="2" t="s">
        <v>32</v>
      </c>
      <c r="B6" s="11">
        <v>84</v>
      </c>
      <c r="C6" s="11">
        <v>84</v>
      </c>
      <c r="D6" s="11">
        <v>85</v>
      </c>
      <c r="E6" s="11">
        <v>81</v>
      </c>
      <c r="F6" s="11">
        <v>88</v>
      </c>
      <c r="G6" s="11">
        <v>97</v>
      </c>
      <c r="H6" s="11">
        <v>92</v>
      </c>
      <c r="I6" s="11">
        <v>88</v>
      </c>
      <c r="J6" s="11">
        <v>77</v>
      </c>
      <c r="K6" s="11">
        <v>89</v>
      </c>
      <c r="L6" s="4">
        <f t="shared" ref="L6:L10" si="0">AVERAGE(B6:K6)</f>
        <v>86.5</v>
      </c>
    </row>
    <row r="7" spans="1:12" ht="18.75">
      <c r="A7" s="2" t="s">
        <v>33</v>
      </c>
      <c r="B7" s="11">
        <v>90</v>
      </c>
      <c r="C7" s="11">
        <v>77</v>
      </c>
      <c r="D7" s="11">
        <v>87</v>
      </c>
      <c r="E7" s="11">
        <v>93</v>
      </c>
      <c r="F7" s="11">
        <v>92</v>
      </c>
      <c r="G7" s="11">
        <v>92</v>
      </c>
      <c r="H7" s="11">
        <v>81</v>
      </c>
      <c r="I7" s="11">
        <v>78</v>
      </c>
      <c r="J7" s="11">
        <v>87</v>
      </c>
      <c r="K7" s="11">
        <v>78</v>
      </c>
      <c r="L7" s="4">
        <f t="shared" si="0"/>
        <v>85.5</v>
      </c>
    </row>
    <row r="8" spans="1:12" ht="18.75">
      <c r="A8" s="2" t="s">
        <v>34</v>
      </c>
      <c r="B8" s="11">
        <v>78</v>
      </c>
      <c r="C8" s="11">
        <v>76</v>
      </c>
      <c r="D8" s="11">
        <v>79</v>
      </c>
      <c r="E8" s="11">
        <v>81</v>
      </c>
      <c r="F8" s="11">
        <v>89</v>
      </c>
      <c r="G8" s="11">
        <v>86</v>
      </c>
      <c r="H8" s="11">
        <v>67</v>
      </c>
      <c r="I8" s="11">
        <v>81</v>
      </c>
      <c r="J8" s="11">
        <v>79</v>
      </c>
      <c r="K8" s="11">
        <v>80</v>
      </c>
      <c r="L8" s="4">
        <f t="shared" si="0"/>
        <v>79.599999999999994</v>
      </c>
    </row>
    <row r="9" spans="1:12" ht="18.75">
      <c r="A9" s="2" t="s">
        <v>35</v>
      </c>
      <c r="B9" s="11">
        <v>88</v>
      </c>
      <c r="C9" s="11">
        <v>90</v>
      </c>
      <c r="D9" s="11">
        <v>93</v>
      </c>
      <c r="E9" s="11">
        <v>82</v>
      </c>
      <c r="F9" s="11">
        <v>86</v>
      </c>
      <c r="G9" s="11">
        <v>82</v>
      </c>
      <c r="H9" s="11">
        <v>93</v>
      </c>
      <c r="I9" s="11">
        <v>90</v>
      </c>
      <c r="J9" s="11">
        <v>94</v>
      </c>
      <c r="K9" s="11">
        <v>100</v>
      </c>
      <c r="L9" s="4">
        <f t="shared" si="0"/>
        <v>89.8</v>
      </c>
    </row>
    <row r="10" spans="1:12" ht="18.75">
      <c r="A10" s="2" t="s">
        <v>36</v>
      </c>
      <c r="B10" s="11">
        <v>83</v>
      </c>
      <c r="C10" s="11">
        <v>91</v>
      </c>
      <c r="D10" s="11">
        <v>88</v>
      </c>
      <c r="E10" s="11">
        <v>89</v>
      </c>
      <c r="F10" s="11">
        <v>89</v>
      </c>
      <c r="G10" s="11">
        <v>89</v>
      </c>
      <c r="H10" s="11">
        <v>86</v>
      </c>
      <c r="I10" s="11">
        <v>96</v>
      </c>
      <c r="J10" s="11">
        <v>100</v>
      </c>
      <c r="K10" s="11">
        <v>100</v>
      </c>
      <c r="L10" s="4">
        <f t="shared" si="0"/>
        <v>91.1</v>
      </c>
    </row>
    <row r="11" spans="1:12" ht="18.75">
      <c r="A11" s="25" t="s">
        <v>0</v>
      </c>
      <c r="B11" s="27" t="s">
        <v>28</v>
      </c>
      <c r="C11" s="28"/>
      <c r="D11" s="28"/>
      <c r="E11" s="28"/>
      <c r="F11" s="28"/>
      <c r="G11" s="28"/>
      <c r="H11" s="28"/>
      <c r="I11" s="29"/>
      <c r="J11" s="32"/>
      <c r="K11" s="33"/>
      <c r="L11" s="34"/>
    </row>
    <row r="12" spans="1:12" ht="18.75">
      <c r="A12" s="26"/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H12" s="2" t="s">
        <v>7</v>
      </c>
      <c r="I12" s="2" t="s">
        <v>8</v>
      </c>
      <c r="J12" s="13" t="s">
        <v>37</v>
      </c>
      <c r="K12" s="14"/>
      <c r="L12" s="15"/>
    </row>
    <row r="13" spans="1:12" ht="18.75">
      <c r="A13" s="2" t="s">
        <v>31</v>
      </c>
      <c r="B13" s="8">
        <v>83</v>
      </c>
      <c r="C13" s="8">
        <v>90</v>
      </c>
      <c r="D13" s="8">
        <v>80</v>
      </c>
      <c r="E13" s="3">
        <v>93</v>
      </c>
      <c r="F13" s="3">
        <v>71</v>
      </c>
      <c r="G13" s="8">
        <v>90</v>
      </c>
      <c r="H13" s="8">
        <v>90</v>
      </c>
      <c r="I13" s="9">
        <v>86.6</v>
      </c>
      <c r="J13" s="16"/>
      <c r="K13" s="17"/>
      <c r="L13" s="18"/>
    </row>
    <row r="14" spans="1:12" ht="18.75">
      <c r="A14" s="2" t="s">
        <v>32</v>
      </c>
      <c r="B14" s="3">
        <v>88</v>
      </c>
      <c r="C14" s="8">
        <v>94</v>
      </c>
      <c r="D14" s="8">
        <v>95</v>
      </c>
      <c r="E14" s="3">
        <v>97</v>
      </c>
      <c r="F14" s="8">
        <v>90</v>
      </c>
      <c r="G14" s="8">
        <v>92</v>
      </c>
      <c r="H14" s="8">
        <v>92</v>
      </c>
      <c r="I14" s="9">
        <v>92.6</v>
      </c>
      <c r="J14" s="16"/>
      <c r="K14" s="17"/>
      <c r="L14" s="18"/>
    </row>
    <row r="15" spans="1:12" ht="18.75">
      <c r="A15" s="2" t="s">
        <v>33</v>
      </c>
      <c r="B15" s="8">
        <v>92</v>
      </c>
      <c r="C15" s="8">
        <v>93</v>
      </c>
      <c r="D15" s="8">
        <v>92</v>
      </c>
      <c r="E15" s="3">
        <v>96</v>
      </c>
      <c r="F15" s="3">
        <v>90</v>
      </c>
      <c r="G15" s="8">
        <v>94</v>
      </c>
      <c r="H15" s="8">
        <v>92</v>
      </c>
      <c r="I15" s="9">
        <v>92.6</v>
      </c>
      <c r="J15" s="16"/>
      <c r="K15" s="17"/>
      <c r="L15" s="18"/>
    </row>
    <row r="16" spans="1:12" ht="18.75">
      <c r="A16" s="2" t="s">
        <v>34</v>
      </c>
      <c r="B16" s="3">
        <v>79</v>
      </c>
      <c r="C16" s="8">
        <v>93</v>
      </c>
      <c r="D16" s="8">
        <v>90</v>
      </c>
      <c r="E16" s="3">
        <v>94</v>
      </c>
      <c r="F16" s="8">
        <v>90</v>
      </c>
      <c r="G16" s="8">
        <v>82</v>
      </c>
      <c r="H16" s="8">
        <v>93</v>
      </c>
      <c r="I16" s="9">
        <v>89.6</v>
      </c>
      <c r="J16" s="16"/>
      <c r="K16" s="17"/>
      <c r="L16" s="18"/>
    </row>
    <row r="17" spans="1:12" ht="18.75">
      <c r="A17" s="2" t="s">
        <v>35</v>
      </c>
      <c r="B17" s="8">
        <v>97</v>
      </c>
      <c r="C17" s="8">
        <v>96</v>
      </c>
      <c r="D17" s="8">
        <v>90</v>
      </c>
      <c r="E17" s="3">
        <v>98</v>
      </c>
      <c r="F17" s="3">
        <v>89</v>
      </c>
      <c r="G17" s="8">
        <v>94</v>
      </c>
      <c r="H17" s="8">
        <v>89</v>
      </c>
      <c r="I17" s="9">
        <v>93.2</v>
      </c>
      <c r="J17" s="16"/>
      <c r="K17" s="17"/>
      <c r="L17" s="18"/>
    </row>
    <row r="18" spans="1:12" ht="18.75">
      <c r="A18" s="2" t="s">
        <v>36</v>
      </c>
      <c r="B18" s="8">
        <v>93</v>
      </c>
      <c r="C18" s="8">
        <v>93</v>
      </c>
      <c r="D18" s="3">
        <v>98</v>
      </c>
      <c r="E18" s="8">
        <v>91</v>
      </c>
      <c r="F18" s="8">
        <v>97</v>
      </c>
      <c r="G18" s="8">
        <v>91</v>
      </c>
      <c r="H18" s="3">
        <v>90</v>
      </c>
      <c r="I18" s="9">
        <v>93</v>
      </c>
      <c r="J18" s="16"/>
      <c r="K18" s="17"/>
      <c r="L18" s="18"/>
    </row>
    <row r="19" spans="1:12" ht="18.75">
      <c r="A19" s="25" t="s">
        <v>0</v>
      </c>
      <c r="B19" s="27" t="s">
        <v>29</v>
      </c>
      <c r="C19" s="28"/>
      <c r="D19" s="28"/>
      <c r="E19" s="28"/>
      <c r="F19" s="28"/>
      <c r="G19" s="28"/>
      <c r="H19" s="28"/>
      <c r="I19" s="29"/>
      <c r="J19" s="16"/>
      <c r="K19" s="17"/>
      <c r="L19" s="18"/>
    </row>
    <row r="20" spans="1:12" ht="18.75">
      <c r="A20" s="26"/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16"/>
      <c r="K20" s="17"/>
      <c r="L20" s="18"/>
    </row>
    <row r="21" spans="1:12" ht="18.75">
      <c r="A21" s="2" t="s">
        <v>31</v>
      </c>
      <c r="B21" s="2">
        <v>83</v>
      </c>
      <c r="C21" s="2">
        <v>89</v>
      </c>
      <c r="D21" s="2">
        <v>95</v>
      </c>
      <c r="E21" s="2">
        <v>80</v>
      </c>
      <c r="F21" s="2" t="s">
        <v>25</v>
      </c>
      <c r="G21" s="2" t="s">
        <v>24</v>
      </c>
      <c r="H21" s="2" t="s">
        <v>24</v>
      </c>
      <c r="I21" s="4">
        <f>AVERAGE(B21:E21)</f>
        <v>86.75</v>
      </c>
      <c r="J21" s="16"/>
      <c r="K21" s="17"/>
      <c r="L21" s="18"/>
    </row>
    <row r="22" spans="1:12" ht="18.75">
      <c r="A22" s="2" t="s">
        <v>32</v>
      </c>
      <c r="B22" s="2">
        <v>82</v>
      </c>
      <c r="C22" s="2">
        <v>90</v>
      </c>
      <c r="D22" s="2">
        <v>97</v>
      </c>
      <c r="E22" s="2">
        <v>94</v>
      </c>
      <c r="F22" s="2" t="s">
        <v>25</v>
      </c>
      <c r="G22" s="2" t="s">
        <v>24</v>
      </c>
      <c r="H22" s="2" t="s">
        <v>24</v>
      </c>
      <c r="I22" s="4">
        <f t="shared" ref="I22:I26" si="1">AVERAGE(B22:E22)</f>
        <v>90.75</v>
      </c>
      <c r="J22" s="16"/>
      <c r="K22" s="17"/>
      <c r="L22" s="18"/>
    </row>
    <row r="23" spans="1:12" ht="18.75">
      <c r="A23" s="2" t="s">
        <v>33</v>
      </c>
      <c r="B23" s="2">
        <v>94</v>
      </c>
      <c r="C23" s="2">
        <v>94</v>
      </c>
      <c r="D23" s="2">
        <v>96</v>
      </c>
      <c r="E23" s="2">
        <v>93</v>
      </c>
      <c r="F23" s="2" t="s">
        <v>24</v>
      </c>
      <c r="G23" s="2" t="s">
        <v>24</v>
      </c>
      <c r="H23" s="2" t="s">
        <v>24</v>
      </c>
      <c r="I23" s="4">
        <f t="shared" si="1"/>
        <v>94.25</v>
      </c>
      <c r="J23" s="16"/>
      <c r="K23" s="17"/>
      <c r="L23" s="18"/>
    </row>
    <row r="24" spans="1:12" ht="18.75">
      <c r="A24" s="2" t="s">
        <v>34</v>
      </c>
      <c r="B24" s="2">
        <v>87</v>
      </c>
      <c r="C24" s="2">
        <v>94</v>
      </c>
      <c r="D24" s="2">
        <v>95</v>
      </c>
      <c r="E24" s="2">
        <v>95</v>
      </c>
      <c r="F24" s="2" t="s">
        <v>25</v>
      </c>
      <c r="G24" s="2" t="s">
        <v>24</v>
      </c>
      <c r="H24" s="2" t="s">
        <v>24</v>
      </c>
      <c r="I24" s="4">
        <f t="shared" si="1"/>
        <v>92.75</v>
      </c>
      <c r="J24" s="16"/>
      <c r="K24" s="17"/>
      <c r="L24" s="18"/>
    </row>
    <row r="25" spans="1:12" ht="18.75">
      <c r="A25" s="2" t="s">
        <v>35</v>
      </c>
      <c r="B25" s="2">
        <v>91</v>
      </c>
      <c r="C25" s="2">
        <v>93</v>
      </c>
      <c r="D25" s="2">
        <v>99</v>
      </c>
      <c r="E25" s="2">
        <v>97</v>
      </c>
      <c r="F25" s="2" t="s">
        <v>24</v>
      </c>
      <c r="G25" s="2" t="s">
        <v>24</v>
      </c>
      <c r="H25" s="2" t="s">
        <v>24</v>
      </c>
      <c r="I25" s="4">
        <f t="shared" si="1"/>
        <v>95</v>
      </c>
      <c r="J25" s="16"/>
      <c r="K25" s="17"/>
      <c r="L25" s="18"/>
    </row>
    <row r="26" spans="1:12" ht="18.75">
      <c r="A26" s="2" t="s">
        <v>36</v>
      </c>
      <c r="B26" s="2">
        <v>94</v>
      </c>
      <c r="C26" s="2">
        <v>88</v>
      </c>
      <c r="D26" s="2">
        <v>98</v>
      </c>
      <c r="E26" s="2">
        <v>96</v>
      </c>
      <c r="F26" s="2" t="s">
        <v>24</v>
      </c>
      <c r="G26" s="2" t="s">
        <v>24</v>
      </c>
      <c r="H26" s="2" t="s">
        <v>24</v>
      </c>
      <c r="I26" s="4">
        <f t="shared" si="1"/>
        <v>94</v>
      </c>
      <c r="J26" s="19"/>
      <c r="K26" s="20"/>
      <c r="L26" s="21"/>
    </row>
  </sheetData>
  <mergeCells count="11">
    <mergeCell ref="A1:L1"/>
    <mergeCell ref="A2:L2"/>
    <mergeCell ref="A3:A4"/>
    <mergeCell ref="B3:I3"/>
    <mergeCell ref="A11:A12"/>
    <mergeCell ref="B11:I11"/>
    <mergeCell ref="J12:L26"/>
    <mergeCell ref="A19:A20"/>
    <mergeCell ref="B19:I19"/>
    <mergeCell ref="J3:L3"/>
    <mergeCell ref="J11:L11"/>
  </mergeCells>
  <phoneticPr fontId="1" type="noConversion"/>
  <pageMargins left="1.61" right="0.70866141732283472" top="0.66" bottom="0.5" header="0.31496062992125984" footer="0.5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selection activeCell="E25" sqref="E25"/>
    </sheetView>
  </sheetViews>
  <sheetFormatPr defaultRowHeight="13.5"/>
  <cols>
    <col min="1" max="1" width="10.75" customWidth="1"/>
    <col min="12" max="12" width="10.75" customWidth="1"/>
  </cols>
  <sheetData>
    <row r="1" spans="1:12" ht="28.5">
      <c r="A1" s="22" t="s">
        <v>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25">
      <c r="A2" s="23" t="s">
        <v>38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8.75">
      <c r="A3" s="30" t="s">
        <v>0</v>
      </c>
      <c r="B3" s="27" t="s">
        <v>13</v>
      </c>
      <c r="C3" s="28"/>
      <c r="D3" s="28"/>
      <c r="E3" s="28"/>
      <c r="F3" s="28"/>
      <c r="G3" s="28"/>
      <c r="H3" s="28"/>
      <c r="I3" s="29"/>
      <c r="J3" s="32"/>
      <c r="K3" s="33"/>
      <c r="L3" s="34"/>
    </row>
    <row r="4" spans="1:12" ht="18.75">
      <c r="A4" s="30"/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 t="s">
        <v>8</v>
      </c>
    </row>
    <row r="5" spans="1:12" ht="18.75">
      <c r="A5" s="7" t="s">
        <v>39</v>
      </c>
      <c r="B5" s="7">
        <v>100</v>
      </c>
      <c r="C5" s="7">
        <v>100</v>
      </c>
      <c r="D5" s="7">
        <v>98</v>
      </c>
      <c r="E5" s="7">
        <v>75</v>
      </c>
      <c r="F5" s="7">
        <v>87</v>
      </c>
      <c r="G5" s="7">
        <v>88</v>
      </c>
      <c r="H5" s="7">
        <v>93</v>
      </c>
      <c r="I5" s="7">
        <v>93</v>
      </c>
      <c r="J5" s="7">
        <v>93</v>
      </c>
      <c r="K5" s="7">
        <v>99</v>
      </c>
      <c r="L5" s="4">
        <f>AVERAGE(B5:K5)</f>
        <v>92.6</v>
      </c>
    </row>
    <row r="6" spans="1:12" ht="18.75">
      <c r="A6" s="7" t="s">
        <v>40</v>
      </c>
      <c r="B6" s="8">
        <v>97</v>
      </c>
      <c r="C6" s="8">
        <v>90</v>
      </c>
      <c r="D6" s="8">
        <v>95</v>
      </c>
      <c r="E6" s="8">
        <v>94</v>
      </c>
      <c r="F6" s="8">
        <v>96</v>
      </c>
      <c r="G6" s="8">
        <v>96</v>
      </c>
      <c r="H6" s="7">
        <v>94</v>
      </c>
      <c r="I6" s="7">
        <v>99</v>
      </c>
      <c r="J6" s="7">
        <v>100</v>
      </c>
      <c r="K6" s="7">
        <v>100</v>
      </c>
      <c r="L6" s="4">
        <f t="shared" ref="L6:L11" si="0">AVERAGE(B6:K6)</f>
        <v>96.1</v>
      </c>
    </row>
    <row r="7" spans="1:12" ht="18.75">
      <c r="A7" s="7" t="s">
        <v>41</v>
      </c>
      <c r="B7" s="7">
        <v>100</v>
      </c>
      <c r="C7" s="7">
        <v>100</v>
      </c>
      <c r="D7" s="7">
        <v>100</v>
      </c>
      <c r="E7" s="7">
        <v>100</v>
      </c>
      <c r="F7" s="7">
        <v>100</v>
      </c>
      <c r="G7" s="7">
        <v>99</v>
      </c>
      <c r="H7" s="7">
        <v>100</v>
      </c>
      <c r="I7" s="7">
        <v>100</v>
      </c>
      <c r="J7" s="7">
        <v>100</v>
      </c>
      <c r="K7" s="7">
        <v>100</v>
      </c>
      <c r="L7" s="4">
        <f t="shared" si="0"/>
        <v>99.9</v>
      </c>
    </row>
    <row r="8" spans="1:12" ht="18.75">
      <c r="A8" s="7" t="s">
        <v>42</v>
      </c>
      <c r="B8" s="7">
        <v>99</v>
      </c>
      <c r="C8" s="7">
        <v>99</v>
      </c>
      <c r="D8" s="7">
        <v>100</v>
      </c>
      <c r="E8" s="7">
        <v>100</v>
      </c>
      <c r="F8" s="7">
        <v>100</v>
      </c>
      <c r="G8" s="7">
        <v>100</v>
      </c>
      <c r="H8" s="7">
        <v>100</v>
      </c>
      <c r="I8" s="7">
        <v>97</v>
      </c>
      <c r="J8" s="7">
        <v>99</v>
      </c>
      <c r="K8" s="7">
        <v>93</v>
      </c>
      <c r="L8" s="4">
        <f t="shared" si="0"/>
        <v>98.7</v>
      </c>
    </row>
    <row r="9" spans="1:12" ht="18.75">
      <c r="A9" s="7" t="s">
        <v>43</v>
      </c>
      <c r="B9" s="6">
        <v>100</v>
      </c>
      <c r="C9" s="6">
        <v>100</v>
      </c>
      <c r="D9" s="6">
        <v>100</v>
      </c>
      <c r="E9" s="6">
        <v>94</v>
      </c>
      <c r="F9" s="6">
        <v>97</v>
      </c>
      <c r="G9" s="6">
        <v>96</v>
      </c>
      <c r="H9" s="6">
        <v>98</v>
      </c>
      <c r="I9" s="6">
        <v>96</v>
      </c>
      <c r="J9" s="6">
        <v>96</v>
      </c>
      <c r="K9" s="6">
        <v>98</v>
      </c>
      <c r="L9" s="4">
        <f t="shared" si="0"/>
        <v>97.5</v>
      </c>
    </row>
    <row r="10" spans="1:12" ht="18.75">
      <c r="A10" s="7" t="s">
        <v>44</v>
      </c>
      <c r="B10" s="7">
        <v>93</v>
      </c>
      <c r="C10" s="7">
        <v>96</v>
      </c>
      <c r="D10" s="7">
        <v>96</v>
      </c>
      <c r="E10" s="7">
        <v>98</v>
      </c>
      <c r="F10" s="7">
        <v>96</v>
      </c>
      <c r="G10" s="7">
        <v>98</v>
      </c>
      <c r="H10" s="7">
        <v>97</v>
      </c>
      <c r="I10" s="7" t="s">
        <v>46</v>
      </c>
      <c r="J10" s="7" t="s">
        <v>46</v>
      </c>
      <c r="K10" s="7" t="s">
        <v>46</v>
      </c>
      <c r="L10" s="4">
        <f t="shared" si="0"/>
        <v>96.285714285714292</v>
      </c>
    </row>
    <row r="11" spans="1:12" ht="18.75">
      <c r="A11" s="7" t="s">
        <v>45</v>
      </c>
      <c r="B11" s="7">
        <v>98</v>
      </c>
      <c r="C11" s="7">
        <v>100</v>
      </c>
      <c r="D11" s="7">
        <v>100</v>
      </c>
      <c r="E11" s="7">
        <v>98</v>
      </c>
      <c r="F11" s="7">
        <v>100</v>
      </c>
      <c r="G11" s="7">
        <v>100</v>
      </c>
      <c r="H11" s="7">
        <v>100</v>
      </c>
      <c r="I11" s="7">
        <v>100</v>
      </c>
      <c r="J11" s="7">
        <v>99</v>
      </c>
      <c r="K11" s="7">
        <v>98</v>
      </c>
      <c r="L11" s="4">
        <f t="shared" si="0"/>
        <v>99.3</v>
      </c>
    </row>
    <row r="12" spans="1:12" ht="18.75">
      <c r="A12" s="25" t="s">
        <v>0</v>
      </c>
      <c r="B12" s="27" t="s">
        <v>28</v>
      </c>
      <c r="C12" s="28"/>
      <c r="D12" s="28"/>
      <c r="E12" s="28"/>
      <c r="F12" s="28"/>
      <c r="G12" s="28"/>
      <c r="H12" s="28"/>
      <c r="I12" s="29"/>
      <c r="J12" s="32"/>
      <c r="K12" s="33"/>
      <c r="L12" s="34"/>
    </row>
    <row r="13" spans="1:12" ht="18.75">
      <c r="A13" s="26"/>
      <c r="B13" s="7" t="s">
        <v>1</v>
      </c>
      <c r="C13" s="7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13" t="s">
        <v>55</v>
      </c>
      <c r="K13" s="14"/>
      <c r="L13" s="15"/>
    </row>
    <row r="14" spans="1:12" ht="18.75">
      <c r="A14" s="7" t="s">
        <v>39</v>
      </c>
      <c r="B14" s="8">
        <v>87</v>
      </c>
      <c r="C14" s="3">
        <v>84</v>
      </c>
      <c r="D14" s="8">
        <v>90</v>
      </c>
      <c r="E14" s="8">
        <v>87</v>
      </c>
      <c r="F14" s="3">
        <v>93</v>
      </c>
      <c r="G14" s="8">
        <v>88</v>
      </c>
      <c r="H14" s="8">
        <v>86</v>
      </c>
      <c r="I14" s="9">
        <v>87.6</v>
      </c>
      <c r="J14" s="16"/>
      <c r="K14" s="17"/>
      <c r="L14" s="18"/>
    </row>
    <row r="15" spans="1:12" ht="18.75">
      <c r="A15" s="7" t="s">
        <v>40</v>
      </c>
      <c r="B15" s="3">
        <v>96</v>
      </c>
      <c r="C15" s="8">
        <v>93</v>
      </c>
      <c r="D15" s="8">
        <v>89</v>
      </c>
      <c r="E15" s="3">
        <v>87</v>
      </c>
      <c r="F15" s="8">
        <v>89</v>
      </c>
      <c r="G15" s="8">
        <v>92</v>
      </c>
      <c r="H15" s="8">
        <v>90</v>
      </c>
      <c r="I15" s="9">
        <v>90.6</v>
      </c>
      <c r="J15" s="16"/>
      <c r="K15" s="17"/>
      <c r="L15" s="18"/>
    </row>
    <row r="16" spans="1:12" ht="18.75">
      <c r="A16" s="7" t="s">
        <v>41</v>
      </c>
      <c r="B16" s="8">
        <v>98</v>
      </c>
      <c r="C16" s="8">
        <v>94</v>
      </c>
      <c r="D16" s="3">
        <v>90</v>
      </c>
      <c r="E16" s="8">
        <v>97</v>
      </c>
      <c r="F16" s="3">
        <v>99</v>
      </c>
      <c r="G16" s="8">
        <v>97</v>
      </c>
      <c r="H16" s="8">
        <v>95</v>
      </c>
      <c r="I16" s="9">
        <v>96.2</v>
      </c>
      <c r="J16" s="16"/>
      <c r="K16" s="17"/>
      <c r="L16" s="18"/>
    </row>
    <row r="17" spans="1:12" ht="18.75">
      <c r="A17" s="7" t="s">
        <v>42</v>
      </c>
      <c r="B17" s="8">
        <v>91</v>
      </c>
      <c r="C17" s="3">
        <v>87</v>
      </c>
      <c r="D17" s="8">
        <v>90</v>
      </c>
      <c r="E17" s="8">
        <v>90</v>
      </c>
      <c r="F17" s="8">
        <v>88</v>
      </c>
      <c r="G17" s="3">
        <v>93</v>
      </c>
      <c r="H17" s="8">
        <v>91</v>
      </c>
      <c r="I17" s="9">
        <v>90</v>
      </c>
      <c r="J17" s="16"/>
      <c r="K17" s="17"/>
      <c r="L17" s="18"/>
    </row>
    <row r="18" spans="1:12" ht="18.75">
      <c r="A18" s="7" t="s">
        <v>43</v>
      </c>
      <c r="B18" s="3">
        <v>91</v>
      </c>
      <c r="C18" s="7">
        <v>95</v>
      </c>
      <c r="D18" s="7">
        <v>96</v>
      </c>
      <c r="E18" s="7">
        <v>92</v>
      </c>
      <c r="F18" s="3">
        <v>97</v>
      </c>
      <c r="G18" s="7">
        <v>95</v>
      </c>
      <c r="H18" s="7">
        <v>97</v>
      </c>
      <c r="I18" s="9">
        <v>95</v>
      </c>
      <c r="J18" s="16"/>
      <c r="K18" s="17"/>
      <c r="L18" s="18"/>
    </row>
    <row r="19" spans="1:12" ht="18.75">
      <c r="A19" s="7" t="s">
        <v>44</v>
      </c>
      <c r="B19" s="8">
        <v>90</v>
      </c>
      <c r="C19" s="8">
        <v>90</v>
      </c>
      <c r="D19" s="8">
        <v>91</v>
      </c>
      <c r="E19" s="3">
        <v>88</v>
      </c>
      <c r="F19" s="8">
        <v>93</v>
      </c>
      <c r="G19" s="8">
        <v>90</v>
      </c>
      <c r="H19" s="3">
        <v>95</v>
      </c>
      <c r="I19" s="9">
        <v>90.8</v>
      </c>
      <c r="J19" s="16"/>
      <c r="K19" s="17"/>
      <c r="L19" s="18"/>
    </row>
    <row r="20" spans="1:12" ht="18.75">
      <c r="A20" s="7" t="s">
        <v>45</v>
      </c>
      <c r="B20" s="3">
        <v>89</v>
      </c>
      <c r="C20" s="8">
        <v>94</v>
      </c>
      <c r="D20" s="8">
        <v>93</v>
      </c>
      <c r="E20" s="8">
        <v>93</v>
      </c>
      <c r="F20" s="3">
        <v>96</v>
      </c>
      <c r="G20" s="8">
        <v>94</v>
      </c>
      <c r="H20" s="8">
        <v>96</v>
      </c>
      <c r="I20" s="9">
        <v>94</v>
      </c>
      <c r="J20" s="16"/>
      <c r="K20" s="17"/>
      <c r="L20" s="18"/>
    </row>
    <row r="21" spans="1:12" ht="18.75">
      <c r="A21" s="25" t="s">
        <v>0</v>
      </c>
      <c r="B21" s="27" t="s">
        <v>29</v>
      </c>
      <c r="C21" s="28"/>
      <c r="D21" s="28"/>
      <c r="E21" s="28"/>
      <c r="F21" s="28"/>
      <c r="G21" s="28"/>
      <c r="H21" s="28"/>
      <c r="I21" s="29"/>
      <c r="J21" s="16"/>
      <c r="K21" s="17"/>
      <c r="L21" s="18"/>
    </row>
    <row r="22" spans="1:12" ht="18.75">
      <c r="A22" s="26"/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8</v>
      </c>
      <c r="J22" s="16"/>
      <c r="K22" s="17"/>
      <c r="L22" s="18"/>
    </row>
    <row r="23" spans="1:12" ht="18.75">
      <c r="A23" s="7" t="s">
        <v>39</v>
      </c>
      <c r="B23" s="7">
        <v>93</v>
      </c>
      <c r="C23" s="7">
        <v>89</v>
      </c>
      <c r="D23" s="7">
        <v>95</v>
      </c>
      <c r="E23" s="7">
        <v>96</v>
      </c>
      <c r="F23" s="7">
        <v>90</v>
      </c>
      <c r="G23" s="7">
        <v>97</v>
      </c>
      <c r="H23" s="7">
        <v>95</v>
      </c>
      <c r="I23" s="4">
        <f>AVERAGE(B23:H23)</f>
        <v>93.571428571428569</v>
      </c>
      <c r="J23" s="16"/>
      <c r="K23" s="17"/>
      <c r="L23" s="18"/>
    </row>
    <row r="24" spans="1:12" ht="18.75">
      <c r="A24" s="7" t="s">
        <v>40</v>
      </c>
      <c r="B24" s="7">
        <v>90</v>
      </c>
      <c r="C24" s="7">
        <v>90</v>
      </c>
      <c r="D24" s="7">
        <v>97</v>
      </c>
      <c r="E24" s="7">
        <v>93</v>
      </c>
      <c r="F24" s="7">
        <v>91</v>
      </c>
      <c r="G24" s="7">
        <v>97</v>
      </c>
      <c r="H24" s="7">
        <v>95</v>
      </c>
      <c r="I24" s="4">
        <f t="shared" ref="I24:I29" si="1">AVERAGE(B24:H24)</f>
        <v>93.285714285714292</v>
      </c>
      <c r="J24" s="16"/>
      <c r="K24" s="17"/>
      <c r="L24" s="18"/>
    </row>
    <row r="25" spans="1:12" ht="18.75">
      <c r="A25" s="7" t="s">
        <v>41</v>
      </c>
      <c r="B25" s="7">
        <v>98</v>
      </c>
      <c r="C25" s="7">
        <v>99</v>
      </c>
      <c r="D25" s="7">
        <v>97</v>
      </c>
      <c r="E25" s="7">
        <v>97</v>
      </c>
      <c r="F25" s="7">
        <v>93</v>
      </c>
      <c r="G25" s="7">
        <v>93</v>
      </c>
      <c r="H25" s="7">
        <v>97</v>
      </c>
      <c r="I25" s="4">
        <f t="shared" si="1"/>
        <v>96.285714285714292</v>
      </c>
      <c r="J25" s="16"/>
      <c r="K25" s="17"/>
      <c r="L25" s="18"/>
    </row>
    <row r="26" spans="1:12" ht="18.75">
      <c r="A26" s="7" t="s">
        <v>42</v>
      </c>
      <c r="B26" s="7">
        <v>95</v>
      </c>
      <c r="C26" s="7">
        <v>90</v>
      </c>
      <c r="D26" s="7">
        <v>93</v>
      </c>
      <c r="E26" s="7">
        <v>93</v>
      </c>
      <c r="F26" s="7">
        <v>90</v>
      </c>
      <c r="G26" s="7">
        <v>97</v>
      </c>
      <c r="H26" s="7">
        <v>97</v>
      </c>
      <c r="I26" s="4">
        <f t="shared" si="1"/>
        <v>93.571428571428569</v>
      </c>
      <c r="J26" s="16"/>
      <c r="K26" s="17"/>
      <c r="L26" s="18"/>
    </row>
    <row r="27" spans="1:12" ht="18.75">
      <c r="A27" s="7" t="s">
        <v>43</v>
      </c>
      <c r="B27" s="7">
        <v>98</v>
      </c>
      <c r="C27" s="7">
        <v>97</v>
      </c>
      <c r="D27" s="7">
        <v>99</v>
      </c>
      <c r="E27" s="7">
        <v>96</v>
      </c>
      <c r="F27" s="7">
        <v>95</v>
      </c>
      <c r="G27" s="7">
        <v>96</v>
      </c>
      <c r="H27" s="7">
        <v>97</v>
      </c>
      <c r="I27" s="4">
        <f t="shared" si="1"/>
        <v>96.857142857142861</v>
      </c>
      <c r="J27" s="16"/>
      <c r="K27" s="17"/>
      <c r="L27" s="18"/>
    </row>
    <row r="28" spans="1:12" ht="18.75">
      <c r="A28" s="7" t="s">
        <v>44</v>
      </c>
      <c r="B28" s="7">
        <v>97</v>
      </c>
      <c r="C28" s="7">
        <v>92</v>
      </c>
      <c r="D28" s="7">
        <v>97</v>
      </c>
      <c r="E28" s="7">
        <v>96</v>
      </c>
      <c r="F28" s="7">
        <v>91</v>
      </c>
      <c r="G28" s="7">
        <v>90</v>
      </c>
      <c r="H28" s="7">
        <v>96</v>
      </c>
      <c r="I28" s="4">
        <f t="shared" si="1"/>
        <v>94.142857142857139</v>
      </c>
      <c r="J28" s="16"/>
      <c r="K28" s="17"/>
      <c r="L28" s="18"/>
    </row>
    <row r="29" spans="1:12" ht="18.75">
      <c r="A29" s="7" t="s">
        <v>45</v>
      </c>
      <c r="B29" s="7">
        <v>98</v>
      </c>
      <c r="C29" s="7">
        <v>97</v>
      </c>
      <c r="D29" s="7">
        <v>96</v>
      </c>
      <c r="E29" s="7">
        <v>95</v>
      </c>
      <c r="F29" s="7">
        <v>92</v>
      </c>
      <c r="G29" s="7">
        <v>96</v>
      </c>
      <c r="H29" s="7">
        <v>97</v>
      </c>
      <c r="I29" s="4">
        <f t="shared" si="1"/>
        <v>95.857142857142861</v>
      </c>
      <c r="J29" s="19"/>
      <c r="K29" s="20"/>
      <c r="L29" s="21"/>
    </row>
  </sheetData>
  <mergeCells count="11">
    <mergeCell ref="A1:L1"/>
    <mergeCell ref="A2:L2"/>
    <mergeCell ref="A3:A4"/>
    <mergeCell ref="B3:I3"/>
    <mergeCell ref="A12:A13"/>
    <mergeCell ref="B12:I12"/>
    <mergeCell ref="J13:L29"/>
    <mergeCell ref="A21:A22"/>
    <mergeCell ref="B21:I21"/>
    <mergeCell ref="J3:L3"/>
    <mergeCell ref="J12:L12"/>
  </mergeCells>
  <phoneticPr fontId="1" type="noConversion"/>
  <pageMargins left="1.64" right="0.70866141732283472" top="0.31" bottom="0.2" header="0.31496062992125984" footer="0.1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workbookViewId="0">
      <selection activeCell="J10" sqref="J10"/>
    </sheetView>
  </sheetViews>
  <sheetFormatPr defaultRowHeight="13.5"/>
  <cols>
    <col min="1" max="1" width="10.375" customWidth="1"/>
    <col min="12" max="12" width="10.125" customWidth="1"/>
  </cols>
  <sheetData>
    <row r="1" spans="1:12" ht="28.5">
      <c r="A1" s="22" t="s">
        <v>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0.25">
      <c r="A2" s="23" t="s">
        <v>47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8.75">
      <c r="A3" s="30" t="s">
        <v>0</v>
      </c>
      <c r="B3" s="31" t="s">
        <v>13</v>
      </c>
      <c r="C3" s="31"/>
      <c r="D3" s="31"/>
      <c r="E3" s="31"/>
      <c r="F3" s="31"/>
      <c r="G3" s="31"/>
      <c r="H3" s="31"/>
      <c r="I3" s="31"/>
      <c r="J3" s="32"/>
      <c r="K3" s="33"/>
      <c r="L3" s="34"/>
    </row>
    <row r="4" spans="1:12" ht="18.75">
      <c r="A4" s="30"/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 t="s">
        <v>23</v>
      </c>
      <c r="L4" s="11" t="s">
        <v>8</v>
      </c>
    </row>
    <row r="5" spans="1:12" ht="18.75">
      <c r="A5" s="7" t="s">
        <v>48</v>
      </c>
      <c r="B5" s="7">
        <v>90</v>
      </c>
      <c r="C5" s="7">
        <v>92</v>
      </c>
      <c r="D5" s="7">
        <v>90</v>
      </c>
      <c r="E5" s="7">
        <v>87</v>
      </c>
      <c r="F5" s="7">
        <v>92</v>
      </c>
      <c r="G5" s="7">
        <v>89</v>
      </c>
      <c r="H5" s="7">
        <v>95</v>
      </c>
      <c r="I5" s="7">
        <v>95</v>
      </c>
      <c r="J5" s="7">
        <v>98</v>
      </c>
      <c r="K5" s="7">
        <v>90</v>
      </c>
      <c r="L5" s="4">
        <f>AVERAGE(B5:K5)</f>
        <v>91.8</v>
      </c>
    </row>
    <row r="6" spans="1:12" ht="18.75">
      <c r="A6" s="7" t="s">
        <v>49</v>
      </c>
      <c r="B6" s="7">
        <v>100</v>
      </c>
      <c r="C6" s="7">
        <v>100</v>
      </c>
      <c r="D6" s="7">
        <v>100</v>
      </c>
      <c r="E6" s="7">
        <v>100</v>
      </c>
      <c r="F6" s="7">
        <v>100</v>
      </c>
      <c r="G6" s="7">
        <v>100</v>
      </c>
      <c r="H6" s="7">
        <v>100</v>
      </c>
      <c r="I6" s="7">
        <v>100</v>
      </c>
      <c r="J6" s="7">
        <v>100</v>
      </c>
      <c r="K6" s="7">
        <v>99</v>
      </c>
      <c r="L6" s="4">
        <f t="shared" ref="L6:L10" si="0">AVERAGE(B6:K6)</f>
        <v>99.9</v>
      </c>
    </row>
    <row r="7" spans="1:12" ht="18.75">
      <c r="A7" s="7" t="s">
        <v>50</v>
      </c>
      <c r="B7" s="7">
        <v>97</v>
      </c>
      <c r="C7" s="7">
        <v>90</v>
      </c>
      <c r="D7" s="7">
        <v>91</v>
      </c>
      <c r="E7" s="7">
        <v>95</v>
      </c>
      <c r="F7" s="7">
        <v>95</v>
      </c>
      <c r="G7" s="7">
        <v>98</v>
      </c>
      <c r="H7" s="7">
        <v>100</v>
      </c>
      <c r="I7" s="7">
        <v>99</v>
      </c>
      <c r="J7" s="7">
        <v>100</v>
      </c>
      <c r="K7" s="7">
        <v>96</v>
      </c>
      <c r="L7" s="4">
        <f t="shared" si="0"/>
        <v>96.1</v>
      </c>
    </row>
    <row r="8" spans="1:12" ht="18.75">
      <c r="A8" s="7" t="s">
        <v>51</v>
      </c>
      <c r="B8" s="7">
        <v>97</v>
      </c>
      <c r="C8" s="7">
        <v>98</v>
      </c>
      <c r="D8" s="7">
        <v>100</v>
      </c>
      <c r="E8" s="7">
        <v>100</v>
      </c>
      <c r="F8" s="7">
        <v>100</v>
      </c>
      <c r="G8" s="7">
        <v>98</v>
      </c>
      <c r="H8" s="7">
        <v>99</v>
      </c>
      <c r="I8" s="7">
        <v>99</v>
      </c>
      <c r="J8" s="7">
        <v>96</v>
      </c>
      <c r="K8" s="7">
        <v>100</v>
      </c>
      <c r="L8" s="4">
        <f t="shared" si="0"/>
        <v>98.7</v>
      </c>
    </row>
    <row r="9" spans="1:12" ht="18.75">
      <c r="A9" s="7" t="s">
        <v>52</v>
      </c>
      <c r="B9" s="7">
        <v>100</v>
      </c>
      <c r="C9" s="7">
        <v>98</v>
      </c>
      <c r="D9" s="7">
        <v>99</v>
      </c>
      <c r="E9" s="7">
        <v>99</v>
      </c>
      <c r="F9" s="7">
        <v>99</v>
      </c>
      <c r="G9" s="7">
        <v>100</v>
      </c>
      <c r="H9" s="7">
        <v>100</v>
      </c>
      <c r="I9" s="7">
        <v>100</v>
      </c>
      <c r="J9" s="7">
        <v>100</v>
      </c>
      <c r="K9" s="7">
        <v>100</v>
      </c>
      <c r="L9" s="4">
        <f t="shared" si="0"/>
        <v>99.5</v>
      </c>
    </row>
    <row r="10" spans="1:12" ht="18.75">
      <c r="A10" s="7" t="s">
        <v>53</v>
      </c>
      <c r="B10" s="7">
        <v>100</v>
      </c>
      <c r="C10" s="7">
        <v>100</v>
      </c>
      <c r="D10" s="7">
        <v>99</v>
      </c>
      <c r="E10" s="7">
        <v>100</v>
      </c>
      <c r="F10" s="7">
        <v>100</v>
      </c>
      <c r="G10" s="7">
        <v>100</v>
      </c>
      <c r="H10" s="7">
        <v>97</v>
      </c>
      <c r="I10" s="7">
        <v>100</v>
      </c>
      <c r="J10" s="7">
        <v>100</v>
      </c>
      <c r="K10" s="7">
        <v>100</v>
      </c>
      <c r="L10" s="4">
        <f t="shared" si="0"/>
        <v>99.6</v>
      </c>
    </row>
    <row r="11" spans="1:12" ht="18.75">
      <c r="A11" s="25" t="s">
        <v>0</v>
      </c>
      <c r="B11" s="27" t="s">
        <v>28</v>
      </c>
      <c r="C11" s="28"/>
      <c r="D11" s="28"/>
      <c r="E11" s="28"/>
      <c r="F11" s="28"/>
      <c r="G11" s="28"/>
      <c r="H11" s="28"/>
      <c r="I11" s="29"/>
      <c r="J11" s="32"/>
      <c r="K11" s="33"/>
      <c r="L11" s="34"/>
    </row>
    <row r="12" spans="1:12" ht="18.75">
      <c r="A12" s="26"/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7" t="s">
        <v>6</v>
      </c>
      <c r="H12" s="7" t="s">
        <v>7</v>
      </c>
      <c r="I12" s="7" t="s">
        <v>8</v>
      </c>
      <c r="J12" s="13" t="s">
        <v>56</v>
      </c>
      <c r="K12" s="14"/>
      <c r="L12" s="15"/>
    </row>
    <row r="13" spans="1:12" ht="18.75">
      <c r="A13" s="7" t="s">
        <v>48</v>
      </c>
      <c r="B13" s="8">
        <v>88</v>
      </c>
      <c r="C13" s="8">
        <v>80</v>
      </c>
      <c r="D13" s="3">
        <v>80</v>
      </c>
      <c r="E13" s="8">
        <v>84</v>
      </c>
      <c r="F13" s="8">
        <v>83</v>
      </c>
      <c r="G13" s="8">
        <v>85</v>
      </c>
      <c r="H13" s="3">
        <v>91</v>
      </c>
      <c r="I13" s="9">
        <v>84</v>
      </c>
      <c r="J13" s="16"/>
      <c r="K13" s="17"/>
      <c r="L13" s="18"/>
    </row>
    <row r="14" spans="1:12" ht="18.75">
      <c r="A14" s="7" t="s">
        <v>49</v>
      </c>
      <c r="B14" s="8">
        <v>91</v>
      </c>
      <c r="C14" s="8">
        <v>87</v>
      </c>
      <c r="D14" s="3">
        <v>86</v>
      </c>
      <c r="E14" s="3">
        <v>97</v>
      </c>
      <c r="F14" s="8">
        <v>97</v>
      </c>
      <c r="G14" s="8">
        <v>88</v>
      </c>
      <c r="H14" s="8">
        <v>90</v>
      </c>
      <c r="I14" s="9">
        <v>90.6</v>
      </c>
      <c r="J14" s="16"/>
      <c r="K14" s="17"/>
      <c r="L14" s="18"/>
    </row>
    <row r="15" spans="1:12" ht="18.75">
      <c r="A15" s="7" t="s">
        <v>50</v>
      </c>
      <c r="B15" s="3">
        <v>88</v>
      </c>
      <c r="C15" s="8">
        <v>93</v>
      </c>
      <c r="D15" s="8">
        <v>93</v>
      </c>
      <c r="E15" s="3">
        <v>98</v>
      </c>
      <c r="F15" s="8">
        <v>97</v>
      </c>
      <c r="G15" s="8">
        <v>94</v>
      </c>
      <c r="H15" s="8">
        <v>97</v>
      </c>
      <c r="I15" s="9">
        <v>94.8</v>
      </c>
      <c r="J15" s="16"/>
      <c r="K15" s="17"/>
      <c r="L15" s="18"/>
    </row>
    <row r="16" spans="1:12" ht="18.75">
      <c r="A16" s="7" t="s">
        <v>51</v>
      </c>
      <c r="B16" s="3">
        <v>87</v>
      </c>
      <c r="C16" s="8">
        <v>91</v>
      </c>
      <c r="D16" s="8">
        <v>89</v>
      </c>
      <c r="E16" s="3">
        <v>96</v>
      </c>
      <c r="F16" s="8">
        <v>95</v>
      </c>
      <c r="G16" s="8">
        <v>92</v>
      </c>
      <c r="H16" s="8">
        <v>94</v>
      </c>
      <c r="I16" s="9">
        <v>92.2</v>
      </c>
      <c r="J16" s="16"/>
      <c r="K16" s="17"/>
      <c r="L16" s="18"/>
    </row>
    <row r="17" spans="1:12" ht="18.75">
      <c r="A17" s="7" t="s">
        <v>52</v>
      </c>
      <c r="B17" s="8">
        <v>93</v>
      </c>
      <c r="C17" s="3">
        <v>95</v>
      </c>
      <c r="D17" s="8">
        <v>90</v>
      </c>
      <c r="E17" s="8">
        <v>90</v>
      </c>
      <c r="F17" s="8">
        <v>94</v>
      </c>
      <c r="G17" s="8">
        <v>92</v>
      </c>
      <c r="H17" s="3">
        <v>87</v>
      </c>
      <c r="I17" s="9">
        <v>91.8</v>
      </c>
      <c r="J17" s="16"/>
      <c r="K17" s="17"/>
      <c r="L17" s="18"/>
    </row>
    <row r="18" spans="1:12" ht="18.75">
      <c r="A18" s="7" t="s">
        <v>53</v>
      </c>
      <c r="B18" s="8">
        <v>94</v>
      </c>
      <c r="C18" s="8">
        <v>96</v>
      </c>
      <c r="D18" s="3">
        <v>96</v>
      </c>
      <c r="E18" s="8">
        <v>95</v>
      </c>
      <c r="F18" s="3">
        <v>91</v>
      </c>
      <c r="G18" s="8">
        <v>95</v>
      </c>
      <c r="H18" s="8">
        <v>94</v>
      </c>
      <c r="I18" s="9">
        <v>94.8</v>
      </c>
      <c r="J18" s="16"/>
      <c r="K18" s="17"/>
      <c r="L18" s="18"/>
    </row>
    <row r="19" spans="1:12" ht="18.75">
      <c r="A19" s="25" t="s">
        <v>0</v>
      </c>
      <c r="B19" s="27" t="s">
        <v>29</v>
      </c>
      <c r="C19" s="28"/>
      <c r="D19" s="28"/>
      <c r="E19" s="28"/>
      <c r="F19" s="28"/>
      <c r="G19" s="28"/>
      <c r="H19" s="28"/>
      <c r="I19" s="29"/>
      <c r="J19" s="16"/>
      <c r="K19" s="17"/>
      <c r="L19" s="18"/>
    </row>
    <row r="20" spans="1:12" ht="18.75">
      <c r="A20" s="26"/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16"/>
      <c r="K20" s="17"/>
      <c r="L20" s="18"/>
    </row>
    <row r="21" spans="1:12" ht="18.75">
      <c r="A21" s="7" t="s">
        <v>48</v>
      </c>
      <c r="B21" s="7">
        <v>90</v>
      </c>
      <c r="C21" s="7">
        <v>85</v>
      </c>
      <c r="D21" s="7">
        <v>90</v>
      </c>
      <c r="E21" s="7">
        <v>76</v>
      </c>
      <c r="F21" s="7">
        <v>91</v>
      </c>
      <c r="G21" s="7">
        <v>91</v>
      </c>
      <c r="H21" s="11" t="s">
        <v>54</v>
      </c>
      <c r="I21" s="4">
        <f>AVERAGE(B21:H21)</f>
        <v>87.166666666666671</v>
      </c>
      <c r="J21" s="16"/>
      <c r="K21" s="17"/>
      <c r="L21" s="18"/>
    </row>
    <row r="22" spans="1:12" ht="18.75">
      <c r="A22" s="7" t="s">
        <v>49</v>
      </c>
      <c r="B22" s="7">
        <v>96</v>
      </c>
      <c r="C22" s="7">
        <v>96</v>
      </c>
      <c r="D22" s="7">
        <v>92</v>
      </c>
      <c r="E22" s="7">
        <v>85</v>
      </c>
      <c r="F22" s="7">
        <v>96</v>
      </c>
      <c r="G22" s="7">
        <v>97</v>
      </c>
      <c r="H22" s="7">
        <v>90</v>
      </c>
      <c r="I22" s="4">
        <f t="shared" ref="I22:I26" si="1">AVERAGE(B22:H22)</f>
        <v>93.142857142857139</v>
      </c>
      <c r="J22" s="16"/>
      <c r="K22" s="17"/>
      <c r="L22" s="18"/>
    </row>
    <row r="23" spans="1:12" ht="18.75">
      <c r="A23" s="7" t="s">
        <v>50</v>
      </c>
      <c r="B23" s="7">
        <v>96</v>
      </c>
      <c r="C23" s="7">
        <v>98</v>
      </c>
      <c r="D23" s="7">
        <v>94</v>
      </c>
      <c r="E23" s="7">
        <v>93</v>
      </c>
      <c r="F23" s="7">
        <v>93</v>
      </c>
      <c r="G23" s="7">
        <v>98</v>
      </c>
      <c r="H23" s="7">
        <v>94</v>
      </c>
      <c r="I23" s="4">
        <f t="shared" si="1"/>
        <v>95.142857142857139</v>
      </c>
      <c r="J23" s="16"/>
      <c r="K23" s="17"/>
      <c r="L23" s="18"/>
    </row>
    <row r="24" spans="1:12" ht="18.75">
      <c r="A24" s="7" t="s">
        <v>51</v>
      </c>
      <c r="B24" s="7">
        <v>94</v>
      </c>
      <c r="C24" s="7">
        <v>90</v>
      </c>
      <c r="D24" s="7">
        <v>93</v>
      </c>
      <c r="E24" s="7">
        <v>90</v>
      </c>
      <c r="F24" s="7">
        <v>95</v>
      </c>
      <c r="G24" s="7">
        <v>96</v>
      </c>
      <c r="H24" s="7">
        <v>92</v>
      </c>
      <c r="I24" s="4">
        <f t="shared" si="1"/>
        <v>92.857142857142861</v>
      </c>
      <c r="J24" s="16"/>
      <c r="K24" s="17"/>
      <c r="L24" s="18"/>
    </row>
    <row r="25" spans="1:12" ht="18.75">
      <c r="A25" s="7" t="s">
        <v>52</v>
      </c>
      <c r="B25" s="7">
        <v>90</v>
      </c>
      <c r="C25" s="7">
        <v>90</v>
      </c>
      <c r="D25" s="7">
        <v>93</v>
      </c>
      <c r="E25" s="7">
        <v>94</v>
      </c>
      <c r="F25" s="7">
        <v>96</v>
      </c>
      <c r="G25" s="7">
        <v>96</v>
      </c>
      <c r="H25" s="7">
        <v>83</v>
      </c>
      <c r="I25" s="4">
        <f t="shared" si="1"/>
        <v>91.714285714285708</v>
      </c>
      <c r="J25" s="16"/>
      <c r="K25" s="17"/>
      <c r="L25" s="18"/>
    </row>
    <row r="26" spans="1:12" ht="18.75">
      <c r="A26" s="7" t="s">
        <v>53</v>
      </c>
      <c r="B26" s="7">
        <v>96</v>
      </c>
      <c r="C26" s="7">
        <v>95</v>
      </c>
      <c r="D26" s="7">
        <v>94</v>
      </c>
      <c r="E26" s="7">
        <v>96</v>
      </c>
      <c r="F26" s="7">
        <v>95</v>
      </c>
      <c r="G26" s="7">
        <v>97</v>
      </c>
      <c r="H26" s="7">
        <v>97</v>
      </c>
      <c r="I26" s="4">
        <f t="shared" si="1"/>
        <v>95.714285714285708</v>
      </c>
      <c r="J26" s="19"/>
      <c r="K26" s="20"/>
      <c r="L26" s="21"/>
    </row>
  </sheetData>
  <mergeCells count="11">
    <mergeCell ref="A1:L1"/>
    <mergeCell ref="A2:L2"/>
    <mergeCell ref="A3:A4"/>
    <mergeCell ref="B3:I3"/>
    <mergeCell ref="A11:A12"/>
    <mergeCell ref="B11:I11"/>
    <mergeCell ref="J12:L26"/>
    <mergeCell ref="A19:A20"/>
    <mergeCell ref="B19:I19"/>
    <mergeCell ref="J3:L3"/>
    <mergeCell ref="J11:L11"/>
  </mergeCells>
  <phoneticPr fontId="1" type="noConversion"/>
  <pageMargins left="1.61" right="0.70866141732283472" top="0.74803149606299213" bottom="0.46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N23" sqref="N23"/>
    </sheetView>
  </sheetViews>
  <sheetFormatPr defaultRowHeight="13.5"/>
  <cols>
    <col min="1" max="1" width="20.375" customWidth="1"/>
    <col min="2" max="2" width="7.375" customWidth="1"/>
    <col min="3" max="3" width="11.75" customWidth="1"/>
    <col min="4" max="4" width="16.625" customWidth="1"/>
    <col min="7" max="7" width="12" customWidth="1"/>
    <col min="8" max="8" width="13.25" customWidth="1"/>
    <col min="10" max="10" width="9" customWidth="1"/>
    <col min="11" max="11" width="5.5" customWidth="1"/>
    <col min="12" max="12" width="6" customWidth="1"/>
  </cols>
  <sheetData>
    <row r="1" spans="1:12" ht="35.25" customHeight="1">
      <c r="A1" s="22" t="s">
        <v>83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8.75">
      <c r="A2" s="30" t="s">
        <v>57</v>
      </c>
      <c r="B2" s="30" t="s">
        <v>58</v>
      </c>
      <c r="C2" s="30" t="s">
        <v>64</v>
      </c>
      <c r="D2" s="30" t="s">
        <v>67</v>
      </c>
      <c r="E2" s="30" t="s">
        <v>65</v>
      </c>
      <c r="F2" s="30"/>
      <c r="G2" s="30" t="s">
        <v>61</v>
      </c>
      <c r="H2" s="30"/>
      <c r="I2" s="30" t="s">
        <v>62</v>
      </c>
      <c r="J2" s="30"/>
      <c r="K2" s="41" t="s">
        <v>63</v>
      </c>
      <c r="L2" s="42"/>
    </row>
    <row r="3" spans="1:12" ht="18.75">
      <c r="A3" s="30"/>
      <c r="B3" s="30"/>
      <c r="C3" s="30"/>
      <c r="D3" s="30"/>
      <c r="E3" s="10" t="s">
        <v>59</v>
      </c>
      <c r="F3" s="10" t="s">
        <v>60</v>
      </c>
      <c r="G3" s="10" t="s">
        <v>59</v>
      </c>
      <c r="H3" s="10" t="s">
        <v>60</v>
      </c>
      <c r="I3" s="10" t="s">
        <v>59</v>
      </c>
      <c r="J3" s="10" t="s">
        <v>60</v>
      </c>
      <c r="K3" s="43"/>
      <c r="L3" s="44"/>
    </row>
    <row r="4" spans="1:12" ht="20.25">
      <c r="A4" s="36" t="s">
        <v>79</v>
      </c>
      <c r="B4" s="10">
        <v>1</v>
      </c>
      <c r="C4" s="11" t="s">
        <v>11</v>
      </c>
      <c r="D4" s="11" t="s">
        <v>66</v>
      </c>
      <c r="E4" s="12">
        <v>94.8</v>
      </c>
      <c r="F4" s="12">
        <f t="shared" ref="F4:F26" si="0">E4*0.6</f>
        <v>56.879999999999995</v>
      </c>
      <c r="G4" s="12">
        <v>82.3</v>
      </c>
      <c r="H4" s="12">
        <f t="shared" ref="H4:H26" si="1">G4*0.25</f>
        <v>20.574999999999999</v>
      </c>
      <c r="I4" s="12">
        <v>96.5</v>
      </c>
      <c r="J4" s="12">
        <f t="shared" ref="J4:J26" si="2">I4*0.15</f>
        <v>14.475</v>
      </c>
      <c r="K4" s="39">
        <f t="shared" ref="K4:K26" si="3">F4+H4+J4</f>
        <v>91.929999999999993</v>
      </c>
      <c r="L4" s="40"/>
    </row>
    <row r="5" spans="1:12" ht="20.25">
      <c r="A5" s="37"/>
      <c r="B5" s="10">
        <v>2</v>
      </c>
      <c r="C5" s="11" t="s">
        <v>12</v>
      </c>
      <c r="D5" s="11" t="s">
        <v>66</v>
      </c>
      <c r="E5" s="12">
        <v>92</v>
      </c>
      <c r="F5" s="12">
        <f>E5*0.6</f>
        <v>55.199999999999996</v>
      </c>
      <c r="G5" s="12">
        <v>78.900000000000006</v>
      </c>
      <c r="H5" s="12">
        <f>G5*0.25</f>
        <v>19.725000000000001</v>
      </c>
      <c r="I5" s="12">
        <v>90.75</v>
      </c>
      <c r="J5" s="12">
        <f>I5*0.15</f>
        <v>13.612499999999999</v>
      </c>
      <c r="K5" s="39">
        <f>F5+H5+J5</f>
        <v>88.537499999999994</v>
      </c>
      <c r="L5" s="40"/>
    </row>
    <row r="6" spans="1:12" ht="20.25">
      <c r="A6" s="37"/>
      <c r="B6" s="10">
        <v>3</v>
      </c>
      <c r="C6" s="11" t="s">
        <v>9</v>
      </c>
      <c r="D6" s="10" t="s">
        <v>72</v>
      </c>
      <c r="E6" s="12">
        <v>88.4</v>
      </c>
      <c r="F6" s="12">
        <f>E6*0.6</f>
        <v>53.04</v>
      </c>
      <c r="G6" s="12">
        <v>79.7</v>
      </c>
      <c r="H6" s="12">
        <f>G6*0.25</f>
        <v>19.925000000000001</v>
      </c>
      <c r="I6" s="12">
        <v>93.75</v>
      </c>
      <c r="J6" s="12">
        <f>I6*0.15</f>
        <v>14.0625</v>
      </c>
      <c r="K6" s="39">
        <f>F6+H6+J6</f>
        <v>87.027500000000003</v>
      </c>
      <c r="L6" s="40"/>
    </row>
    <row r="7" spans="1:12" ht="20.25">
      <c r="A7" s="38"/>
      <c r="B7" s="10">
        <v>4</v>
      </c>
      <c r="C7" s="11" t="s">
        <v>10</v>
      </c>
      <c r="D7" s="11" t="s">
        <v>73</v>
      </c>
      <c r="E7" s="12">
        <v>85.4</v>
      </c>
      <c r="F7" s="12">
        <f t="shared" si="0"/>
        <v>51.24</v>
      </c>
      <c r="G7" s="12">
        <v>78.8</v>
      </c>
      <c r="H7" s="12">
        <f t="shared" si="1"/>
        <v>19.7</v>
      </c>
      <c r="I7" s="12">
        <v>91.25</v>
      </c>
      <c r="J7" s="12">
        <f t="shared" si="2"/>
        <v>13.6875</v>
      </c>
      <c r="K7" s="39">
        <f t="shared" si="3"/>
        <v>84.627499999999998</v>
      </c>
      <c r="L7" s="40"/>
    </row>
    <row r="8" spans="1:12" ht="20.25">
      <c r="A8" s="36" t="s">
        <v>80</v>
      </c>
      <c r="B8" s="10">
        <v>1</v>
      </c>
      <c r="C8" s="11" t="s">
        <v>36</v>
      </c>
      <c r="D8" s="11" t="s">
        <v>66</v>
      </c>
      <c r="E8" s="9">
        <v>93</v>
      </c>
      <c r="F8" s="12">
        <f t="shared" si="0"/>
        <v>55.8</v>
      </c>
      <c r="G8" s="12">
        <v>91.1</v>
      </c>
      <c r="H8" s="12">
        <f t="shared" si="1"/>
        <v>22.774999999999999</v>
      </c>
      <c r="I8" s="12">
        <v>94</v>
      </c>
      <c r="J8" s="12">
        <f t="shared" si="2"/>
        <v>14.1</v>
      </c>
      <c r="K8" s="39">
        <f t="shared" si="3"/>
        <v>92.674999999999983</v>
      </c>
      <c r="L8" s="40"/>
    </row>
    <row r="9" spans="1:12" ht="20.25">
      <c r="A9" s="37"/>
      <c r="B9" s="10">
        <v>2</v>
      </c>
      <c r="C9" s="11" t="s">
        <v>35</v>
      </c>
      <c r="D9" s="11" t="s">
        <v>66</v>
      </c>
      <c r="E9" s="9">
        <v>93.2</v>
      </c>
      <c r="F9" s="12">
        <f t="shared" si="0"/>
        <v>55.92</v>
      </c>
      <c r="G9" s="12">
        <v>89.8</v>
      </c>
      <c r="H9" s="12">
        <f t="shared" si="1"/>
        <v>22.45</v>
      </c>
      <c r="I9" s="12">
        <v>95</v>
      </c>
      <c r="J9" s="12">
        <f t="shared" si="2"/>
        <v>14.25</v>
      </c>
      <c r="K9" s="39">
        <f t="shared" si="3"/>
        <v>92.62</v>
      </c>
      <c r="L9" s="40"/>
    </row>
    <row r="10" spans="1:12" ht="20.25">
      <c r="A10" s="37"/>
      <c r="B10" s="10">
        <v>3</v>
      </c>
      <c r="C10" s="11" t="s">
        <v>33</v>
      </c>
      <c r="D10" s="11" t="s">
        <v>66</v>
      </c>
      <c r="E10" s="9">
        <v>92.6</v>
      </c>
      <c r="F10" s="12">
        <f t="shared" si="0"/>
        <v>55.559999999999995</v>
      </c>
      <c r="G10" s="12">
        <v>85.5</v>
      </c>
      <c r="H10" s="12">
        <f t="shared" si="1"/>
        <v>21.375</v>
      </c>
      <c r="I10" s="12">
        <v>94.25</v>
      </c>
      <c r="J10" s="12">
        <f t="shared" si="2"/>
        <v>14.137499999999999</v>
      </c>
      <c r="K10" s="39">
        <f t="shared" si="3"/>
        <v>91.072500000000005</v>
      </c>
      <c r="L10" s="40"/>
    </row>
    <row r="11" spans="1:12" ht="20.25">
      <c r="A11" s="37"/>
      <c r="B11" s="10">
        <v>4</v>
      </c>
      <c r="C11" s="11" t="s">
        <v>32</v>
      </c>
      <c r="D11" s="11" t="s">
        <v>66</v>
      </c>
      <c r="E11" s="9">
        <v>92.6</v>
      </c>
      <c r="F11" s="12">
        <f t="shared" si="0"/>
        <v>55.559999999999995</v>
      </c>
      <c r="G11" s="12">
        <v>86.5</v>
      </c>
      <c r="H11" s="12">
        <f t="shared" si="1"/>
        <v>21.625</v>
      </c>
      <c r="I11" s="12">
        <v>90.75</v>
      </c>
      <c r="J11" s="12">
        <f t="shared" si="2"/>
        <v>13.612499999999999</v>
      </c>
      <c r="K11" s="39">
        <f t="shared" si="3"/>
        <v>90.797499999999999</v>
      </c>
      <c r="L11" s="40"/>
    </row>
    <row r="12" spans="1:12" ht="20.25">
      <c r="A12" s="37"/>
      <c r="B12" s="10">
        <v>5</v>
      </c>
      <c r="C12" s="11" t="s">
        <v>34</v>
      </c>
      <c r="D12" s="11" t="s">
        <v>66</v>
      </c>
      <c r="E12" s="9">
        <v>89.6</v>
      </c>
      <c r="F12" s="12">
        <f t="shared" si="0"/>
        <v>53.76</v>
      </c>
      <c r="G12" s="12">
        <v>79.599999999999994</v>
      </c>
      <c r="H12" s="12">
        <f t="shared" si="1"/>
        <v>19.899999999999999</v>
      </c>
      <c r="I12" s="12">
        <v>92.75</v>
      </c>
      <c r="J12" s="12">
        <f t="shared" si="2"/>
        <v>13.9125</v>
      </c>
      <c r="K12" s="39">
        <f t="shared" si="3"/>
        <v>87.572499999999991</v>
      </c>
      <c r="L12" s="40"/>
    </row>
    <row r="13" spans="1:12" ht="20.25">
      <c r="A13" s="38"/>
      <c r="B13" s="10">
        <v>6</v>
      </c>
      <c r="C13" s="11" t="s">
        <v>31</v>
      </c>
      <c r="D13" s="11" t="s">
        <v>68</v>
      </c>
      <c r="E13" s="9">
        <v>86.6</v>
      </c>
      <c r="F13" s="12">
        <f t="shared" si="0"/>
        <v>51.959999999999994</v>
      </c>
      <c r="G13" s="12">
        <v>81.5</v>
      </c>
      <c r="H13" s="12">
        <f t="shared" si="1"/>
        <v>20.375</v>
      </c>
      <c r="I13" s="12">
        <v>86.75</v>
      </c>
      <c r="J13" s="12">
        <f t="shared" si="2"/>
        <v>13.012499999999999</v>
      </c>
      <c r="K13" s="39">
        <f t="shared" si="3"/>
        <v>85.347499999999997</v>
      </c>
      <c r="L13" s="40"/>
    </row>
    <row r="14" spans="1:12" ht="20.25">
      <c r="A14" s="36" t="s">
        <v>81</v>
      </c>
      <c r="B14" s="10">
        <v>1</v>
      </c>
      <c r="C14" s="11" t="s">
        <v>41</v>
      </c>
      <c r="D14" s="11" t="s">
        <v>75</v>
      </c>
      <c r="E14" s="9">
        <v>96.2</v>
      </c>
      <c r="F14" s="12">
        <f t="shared" si="0"/>
        <v>57.72</v>
      </c>
      <c r="G14" s="12">
        <v>99.9</v>
      </c>
      <c r="H14" s="12">
        <f t="shared" si="1"/>
        <v>24.975000000000001</v>
      </c>
      <c r="I14" s="12">
        <v>96.285714285714292</v>
      </c>
      <c r="J14" s="12">
        <f t="shared" si="2"/>
        <v>14.442857142857143</v>
      </c>
      <c r="K14" s="39">
        <f t="shared" si="3"/>
        <v>97.137857142857143</v>
      </c>
      <c r="L14" s="40"/>
    </row>
    <row r="15" spans="1:12" ht="20.25">
      <c r="A15" s="37"/>
      <c r="B15" s="10">
        <v>2</v>
      </c>
      <c r="C15" s="11" t="s">
        <v>43</v>
      </c>
      <c r="D15" s="11" t="s">
        <v>77</v>
      </c>
      <c r="E15" s="9">
        <v>95</v>
      </c>
      <c r="F15" s="12">
        <f t="shared" si="0"/>
        <v>57</v>
      </c>
      <c r="G15" s="12">
        <v>97.5</v>
      </c>
      <c r="H15" s="12">
        <f t="shared" si="1"/>
        <v>24.375</v>
      </c>
      <c r="I15" s="12">
        <v>96.857142857142861</v>
      </c>
      <c r="J15" s="12">
        <f t="shared" si="2"/>
        <v>14.528571428571428</v>
      </c>
      <c r="K15" s="39">
        <f t="shared" si="3"/>
        <v>95.903571428571425</v>
      </c>
      <c r="L15" s="40"/>
    </row>
    <row r="16" spans="1:12" ht="20.25">
      <c r="A16" s="37"/>
      <c r="B16" s="10">
        <v>3</v>
      </c>
      <c r="C16" s="11" t="s">
        <v>45</v>
      </c>
      <c r="D16" s="11" t="s">
        <v>70</v>
      </c>
      <c r="E16" s="9">
        <v>94</v>
      </c>
      <c r="F16" s="12">
        <f t="shared" si="0"/>
        <v>56.4</v>
      </c>
      <c r="G16" s="12">
        <v>99.3</v>
      </c>
      <c r="H16" s="12">
        <f t="shared" si="1"/>
        <v>24.824999999999999</v>
      </c>
      <c r="I16" s="12">
        <v>95.857142857142861</v>
      </c>
      <c r="J16" s="12">
        <f t="shared" si="2"/>
        <v>14.378571428571428</v>
      </c>
      <c r="K16" s="39">
        <f t="shared" si="3"/>
        <v>95.603571428571428</v>
      </c>
      <c r="L16" s="40"/>
    </row>
    <row r="17" spans="1:12" ht="20.25">
      <c r="A17" s="37"/>
      <c r="B17" s="10">
        <v>4</v>
      </c>
      <c r="C17" s="11" t="s">
        <v>42</v>
      </c>
      <c r="D17" s="11" t="s">
        <v>76</v>
      </c>
      <c r="E17" s="9">
        <v>90</v>
      </c>
      <c r="F17" s="12">
        <f t="shared" si="0"/>
        <v>54</v>
      </c>
      <c r="G17" s="12">
        <v>98.7</v>
      </c>
      <c r="H17" s="12">
        <f t="shared" si="1"/>
        <v>24.675000000000001</v>
      </c>
      <c r="I17" s="12">
        <v>93.571428571428569</v>
      </c>
      <c r="J17" s="12">
        <f t="shared" si="2"/>
        <v>14.035714285714285</v>
      </c>
      <c r="K17" s="39">
        <f t="shared" si="3"/>
        <v>92.710714285714289</v>
      </c>
      <c r="L17" s="40"/>
    </row>
    <row r="18" spans="1:12" ht="20.25">
      <c r="A18" s="37"/>
      <c r="B18" s="10">
        <v>4</v>
      </c>
      <c r="C18" s="11" t="s">
        <v>44</v>
      </c>
      <c r="D18" s="11" t="s">
        <v>71</v>
      </c>
      <c r="E18" s="9">
        <v>90.8</v>
      </c>
      <c r="F18" s="12">
        <f t="shared" si="0"/>
        <v>54.48</v>
      </c>
      <c r="G18" s="12">
        <v>96.285714285714292</v>
      </c>
      <c r="H18" s="12">
        <f t="shared" si="1"/>
        <v>24.071428571428573</v>
      </c>
      <c r="I18" s="12">
        <v>94.142857142857139</v>
      </c>
      <c r="J18" s="12">
        <f t="shared" si="2"/>
        <v>14.12142857142857</v>
      </c>
      <c r="K18" s="39">
        <f t="shared" si="3"/>
        <v>92.67285714285714</v>
      </c>
      <c r="L18" s="40"/>
    </row>
    <row r="19" spans="1:12" ht="20.25">
      <c r="A19" s="37"/>
      <c r="B19" s="10">
        <v>6</v>
      </c>
      <c r="C19" s="11" t="s">
        <v>40</v>
      </c>
      <c r="D19" s="11" t="s">
        <v>69</v>
      </c>
      <c r="E19" s="9">
        <v>90.6</v>
      </c>
      <c r="F19" s="12">
        <f t="shared" si="0"/>
        <v>54.359999999999992</v>
      </c>
      <c r="G19" s="12">
        <v>96.1</v>
      </c>
      <c r="H19" s="12">
        <f t="shared" si="1"/>
        <v>24.024999999999999</v>
      </c>
      <c r="I19" s="12">
        <v>93.285714285714292</v>
      </c>
      <c r="J19" s="12">
        <f t="shared" si="2"/>
        <v>13.992857142857144</v>
      </c>
      <c r="K19" s="39">
        <f t="shared" si="3"/>
        <v>92.377857142857138</v>
      </c>
      <c r="L19" s="40"/>
    </row>
    <row r="20" spans="1:12" ht="20.25">
      <c r="A20" s="38"/>
      <c r="B20" s="10">
        <v>7</v>
      </c>
      <c r="C20" s="11" t="s">
        <v>39</v>
      </c>
      <c r="D20" s="11" t="s">
        <v>74</v>
      </c>
      <c r="E20" s="9">
        <v>87.6</v>
      </c>
      <c r="F20" s="12">
        <f t="shared" si="0"/>
        <v>52.559999999999995</v>
      </c>
      <c r="G20" s="12">
        <v>92.6</v>
      </c>
      <c r="H20" s="12">
        <f t="shared" si="1"/>
        <v>23.15</v>
      </c>
      <c r="I20" s="12">
        <v>93.571428571428569</v>
      </c>
      <c r="J20" s="12">
        <f t="shared" si="2"/>
        <v>14.035714285714285</v>
      </c>
      <c r="K20" s="39">
        <f t="shared" si="3"/>
        <v>89.745714285714286</v>
      </c>
      <c r="L20" s="40"/>
    </row>
    <row r="21" spans="1:12" ht="20.25">
      <c r="A21" s="36" t="s">
        <v>82</v>
      </c>
      <c r="B21" s="10">
        <v>1</v>
      </c>
      <c r="C21" s="11" t="s">
        <v>53</v>
      </c>
      <c r="D21" s="11" t="s">
        <v>71</v>
      </c>
      <c r="E21" s="9">
        <v>94.8</v>
      </c>
      <c r="F21" s="12">
        <f t="shared" si="0"/>
        <v>56.879999999999995</v>
      </c>
      <c r="G21" s="12">
        <v>99.6</v>
      </c>
      <c r="H21" s="12">
        <f t="shared" si="1"/>
        <v>24.9</v>
      </c>
      <c r="I21" s="12">
        <v>95.714285714285708</v>
      </c>
      <c r="J21" s="12">
        <f t="shared" si="2"/>
        <v>14.357142857142856</v>
      </c>
      <c r="K21" s="39">
        <f t="shared" si="3"/>
        <v>96.137142857142862</v>
      </c>
      <c r="L21" s="40"/>
    </row>
    <row r="22" spans="1:12" ht="20.25">
      <c r="A22" s="37"/>
      <c r="B22" s="10">
        <v>2</v>
      </c>
      <c r="C22" s="11" t="s">
        <v>50</v>
      </c>
      <c r="D22" s="11" t="s">
        <v>70</v>
      </c>
      <c r="E22" s="9">
        <v>94.8</v>
      </c>
      <c r="F22" s="12">
        <f t="shared" si="0"/>
        <v>56.879999999999995</v>
      </c>
      <c r="G22" s="12">
        <v>96.1</v>
      </c>
      <c r="H22" s="12">
        <f t="shared" si="1"/>
        <v>24.024999999999999</v>
      </c>
      <c r="I22" s="12">
        <v>95.142857142857139</v>
      </c>
      <c r="J22" s="12">
        <f t="shared" si="2"/>
        <v>14.27142857142857</v>
      </c>
      <c r="K22" s="39">
        <f t="shared" si="3"/>
        <v>95.176428571428573</v>
      </c>
      <c r="L22" s="40"/>
    </row>
    <row r="23" spans="1:12" ht="20.25">
      <c r="A23" s="37"/>
      <c r="B23" s="10">
        <v>3</v>
      </c>
      <c r="C23" s="11" t="s">
        <v>51</v>
      </c>
      <c r="D23" s="11" t="s">
        <v>70</v>
      </c>
      <c r="E23" s="9">
        <v>92.2</v>
      </c>
      <c r="F23" s="12">
        <f t="shared" si="0"/>
        <v>55.32</v>
      </c>
      <c r="G23" s="12">
        <v>98.7</v>
      </c>
      <c r="H23" s="12">
        <f t="shared" si="1"/>
        <v>24.675000000000001</v>
      </c>
      <c r="I23" s="12">
        <v>92.857142857142861</v>
      </c>
      <c r="J23" s="12">
        <f t="shared" si="2"/>
        <v>13.928571428571429</v>
      </c>
      <c r="K23" s="39">
        <f t="shared" si="3"/>
        <v>93.923571428571435</v>
      </c>
      <c r="L23" s="40"/>
    </row>
    <row r="24" spans="1:12" ht="20.25">
      <c r="A24" s="37"/>
      <c r="B24" s="10">
        <v>4</v>
      </c>
      <c r="C24" s="11" t="s">
        <v>52</v>
      </c>
      <c r="D24" s="11" t="s">
        <v>71</v>
      </c>
      <c r="E24" s="9">
        <v>91.8</v>
      </c>
      <c r="F24" s="12">
        <f t="shared" si="0"/>
        <v>55.08</v>
      </c>
      <c r="G24" s="12">
        <v>99.5</v>
      </c>
      <c r="H24" s="12">
        <f t="shared" si="1"/>
        <v>24.875</v>
      </c>
      <c r="I24" s="12">
        <v>91.714285714285708</v>
      </c>
      <c r="J24" s="12">
        <f t="shared" si="2"/>
        <v>13.757142857142856</v>
      </c>
      <c r="K24" s="39">
        <f t="shared" si="3"/>
        <v>93.712142857142851</v>
      </c>
      <c r="L24" s="40"/>
    </row>
    <row r="25" spans="1:12" ht="20.25">
      <c r="A25" s="37"/>
      <c r="B25" s="10">
        <v>5</v>
      </c>
      <c r="C25" s="11" t="s">
        <v>49</v>
      </c>
      <c r="D25" s="11" t="s">
        <v>70</v>
      </c>
      <c r="E25" s="9">
        <v>90.6</v>
      </c>
      <c r="F25" s="12">
        <f t="shared" si="0"/>
        <v>54.359999999999992</v>
      </c>
      <c r="G25" s="12">
        <v>99.9</v>
      </c>
      <c r="H25" s="12">
        <f t="shared" si="1"/>
        <v>24.975000000000001</v>
      </c>
      <c r="I25" s="12">
        <v>93.142857142857139</v>
      </c>
      <c r="J25" s="12">
        <f t="shared" si="2"/>
        <v>13.97142857142857</v>
      </c>
      <c r="K25" s="39">
        <f t="shared" si="3"/>
        <v>93.306428571428569</v>
      </c>
      <c r="L25" s="40"/>
    </row>
    <row r="26" spans="1:12" ht="20.25">
      <c r="A26" s="38"/>
      <c r="B26" s="10">
        <v>6</v>
      </c>
      <c r="C26" s="11" t="s">
        <v>48</v>
      </c>
      <c r="D26" s="11" t="s">
        <v>69</v>
      </c>
      <c r="E26" s="9">
        <v>84</v>
      </c>
      <c r="F26" s="12">
        <f t="shared" si="0"/>
        <v>50.4</v>
      </c>
      <c r="G26" s="12">
        <v>91.8</v>
      </c>
      <c r="H26" s="12">
        <f t="shared" si="1"/>
        <v>22.95</v>
      </c>
      <c r="I26" s="12">
        <v>87.166666666666671</v>
      </c>
      <c r="J26" s="12">
        <f t="shared" si="2"/>
        <v>13.075000000000001</v>
      </c>
      <c r="K26" s="39">
        <f t="shared" si="3"/>
        <v>86.424999999999997</v>
      </c>
      <c r="L26" s="40"/>
    </row>
    <row r="27" spans="1:12">
      <c r="A27" s="35" t="s">
        <v>78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</sheetData>
  <sortState ref="K4:L7">
    <sortCondition descending="1" ref="K4"/>
  </sortState>
  <mergeCells count="37">
    <mergeCell ref="A1:L1"/>
    <mergeCell ref="E2:F2"/>
    <mergeCell ref="G2:H2"/>
    <mergeCell ref="I2:J2"/>
    <mergeCell ref="D2:D3"/>
    <mergeCell ref="C2:C3"/>
    <mergeCell ref="B2:B3"/>
    <mergeCell ref="A2:A3"/>
    <mergeCell ref="K8:L8"/>
    <mergeCell ref="K20:L20"/>
    <mergeCell ref="K2:L3"/>
    <mergeCell ref="K6:L6"/>
    <mergeCell ref="K7:L7"/>
    <mergeCell ref="K4:L4"/>
    <mergeCell ref="K5:L5"/>
    <mergeCell ref="K13:L13"/>
    <mergeCell ref="K16:L16"/>
    <mergeCell ref="K11:L11"/>
    <mergeCell ref="K10:L10"/>
    <mergeCell ref="K12:L12"/>
    <mergeCell ref="K9:L9"/>
    <mergeCell ref="A27:L27"/>
    <mergeCell ref="A8:A13"/>
    <mergeCell ref="A14:A20"/>
    <mergeCell ref="A21:A26"/>
    <mergeCell ref="A4:A7"/>
    <mergeCell ref="K26:L26"/>
    <mergeCell ref="K25:L25"/>
    <mergeCell ref="K22:L22"/>
    <mergeCell ref="K23:L23"/>
    <mergeCell ref="K24:L24"/>
    <mergeCell ref="K21:L21"/>
    <mergeCell ref="K19:L19"/>
    <mergeCell ref="K14:L14"/>
    <mergeCell ref="K17:L17"/>
    <mergeCell ref="K15:L15"/>
    <mergeCell ref="K18:L18"/>
  </mergeCells>
  <phoneticPr fontId="1" type="noConversion"/>
  <pageMargins left="0.88" right="0.70866141732283472" top="0.32" bottom="0.2" header="0.31496062992125984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公共课中级</vt:lpstr>
      <vt:lpstr>公共课初级</vt:lpstr>
      <vt:lpstr>专业课中级</vt:lpstr>
      <vt:lpstr>专业课初级</vt:lpstr>
      <vt:lpstr>各组总评成绩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FtpDown</cp:lastModifiedBy>
  <cp:lastPrinted>2015-06-02T01:38:45Z</cp:lastPrinted>
  <dcterms:created xsi:type="dcterms:W3CDTF">2015-06-01T02:01:05Z</dcterms:created>
  <dcterms:modified xsi:type="dcterms:W3CDTF">2015-06-04T00:47:52Z</dcterms:modified>
</cp:coreProperties>
</file>